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ERep\Desktop\Танины объекты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</definedNames>
  <calcPr calcId="152511"/>
</workbook>
</file>

<file path=xl/calcChain.xml><?xml version="1.0" encoding="utf-8"?>
<calcChain xmlns="http://schemas.openxmlformats.org/spreadsheetml/2006/main">
  <c r="J137" i="8" l="1"/>
  <c r="J138" i="8" s="1"/>
  <c r="M50" i="16" l="1"/>
  <c r="M49" i="16"/>
  <c r="M53" i="16"/>
  <c r="M51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52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4" i="16"/>
  <c r="M165" i="16"/>
  <c r="M166" i="16"/>
  <c r="M167" i="16"/>
  <c r="M168" i="16"/>
  <c r="M169" i="16"/>
  <c r="M170" i="16"/>
  <c r="M171" i="16"/>
  <c r="M172" i="16"/>
  <c r="M173" i="16"/>
  <c r="M174" i="16"/>
  <c r="M175" i="16"/>
  <c r="M176" i="16"/>
  <c r="M177" i="16"/>
  <c r="M178" i="16"/>
  <c r="M179" i="16"/>
  <c r="M180" i="16"/>
  <c r="M181" i="16"/>
  <c r="M182" i="16"/>
  <c r="M183" i="16"/>
  <c r="M184" i="16"/>
  <c r="M185" i="16"/>
  <c r="M186" i="16"/>
  <c r="M187" i="16"/>
  <c r="M188" i="16"/>
  <c r="M189" i="16"/>
  <c r="M190" i="16"/>
  <c r="M191" i="16"/>
  <c r="M192" i="16"/>
  <c r="M193" i="16"/>
  <c r="M194" i="16"/>
  <c r="M195" i="16"/>
  <c r="M196" i="16"/>
  <c r="M197" i="16"/>
  <c r="M198" i="16"/>
  <c r="M199" i="16"/>
  <c r="M200" i="16"/>
  <c r="M201" i="16"/>
  <c r="M202" i="16"/>
  <c r="M203" i="16"/>
  <c r="M206" i="16"/>
  <c r="M207" i="16"/>
  <c r="M209" i="16"/>
  <c r="M210" i="16"/>
  <c r="M211" i="16"/>
  <c r="M212" i="16"/>
  <c r="M213" i="16"/>
  <c r="M214" i="16"/>
  <c r="M215" i="16"/>
  <c r="M216" i="16"/>
  <c r="M217" i="16"/>
  <c r="M218" i="16"/>
  <c r="M219" i="16"/>
  <c r="M220" i="16"/>
  <c r="M221" i="16"/>
  <c r="M222" i="16"/>
  <c r="M223" i="16"/>
  <c r="J15" i="16"/>
  <c r="G15" i="16"/>
  <c r="J13" i="16"/>
  <c r="G13" i="16"/>
  <c r="J12" i="16"/>
  <c r="G12" i="16"/>
  <c r="J11" i="16"/>
  <c r="G11" i="16"/>
  <c r="J23" i="8"/>
  <c r="G23" i="8"/>
  <c r="J21" i="8"/>
  <c r="G21" i="8"/>
  <c r="J20" i="8"/>
  <c r="G20" i="8"/>
  <c r="G19" i="8"/>
  <c r="J14" i="16"/>
  <c r="G14" i="16"/>
  <c r="J22" i="8"/>
  <c r="G22" i="8"/>
  <c r="A18" i="16"/>
  <c r="A26" i="8"/>
  <c r="M225" i="16"/>
  <c r="M224" i="16"/>
  <c r="M233" i="16"/>
  <c r="M229" i="16"/>
  <c r="M232" i="16"/>
  <c r="M235" i="16"/>
  <c r="M228" i="16"/>
  <c r="M227" i="16"/>
  <c r="M231" i="16"/>
  <c r="M226" i="16"/>
  <c r="M230" i="16"/>
  <c r="M234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1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5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2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V2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V2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A3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1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23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23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23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23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23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23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24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<sst xmlns="http://schemas.openxmlformats.org/spreadsheetml/2006/main" count="1521" uniqueCount="1010">
  <si>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</si>
  <si>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</si>
  <si>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</si>
  <si>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</si>
  <si>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</si>
  <si>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</si>
  <si>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</si>
  <si>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</si>
  <si>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</si>
  <si>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</si>
  <si>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</si>
  <si>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</si>
  <si>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</si>
  <si>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</si>
  <si>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</si>
  <si>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</si>
  <si>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</si>
  <si>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</si>
  <si>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</si>
  <si>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</si>
  <si>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</si>
  <si>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</si>
  <si>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</si>
  <si>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</si>
  <si>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</si>
  <si>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</si>
  <si>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</si>
  <si>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</si>
  <si>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</si>
  <si>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</si>
  <si>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</si>
  <si>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</si>
  <si>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</si>
  <si>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</si>
  <si>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</si>
  <si>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Стройка:Газопровод низкого давления от точки подключения до границы земельного участка по адресу: г. Челябинск, Ленинский район, жилой район Береговой, ул. 1-я Ямпольская, 4 (стр.)</t>
  </si>
  <si>
    <t>Объект:Газопровод низкого давления от точки подключения до границы земельного участка по адресу: г. Челябинск, Ленинский район, жилой район Береговой, ул. 1-я Ямпольская, 4 (стр.)</t>
  </si>
  <si>
    <t>ЛОКАЛЬНАЯ СМЕТА 1</t>
  </si>
  <si>
    <t>Основание:Договор № 271-П от 18.04.2016г</t>
  </si>
  <si>
    <t>Составил:  _________________ /Инженер-сметчик   Саблина А. А./</t>
  </si>
  <si>
    <t>Проверил:  _________________ /Главный инженер проекта   Старикова Е.Ю./</t>
  </si>
  <si>
    <t>Раздел 1. ПОДГОТОВИТЕЛЬНЫЕ РАБОТЫ , БЛАГОУСТРОЙСТВО</t>
  </si>
  <si>
    <t>Снятие и восстановление щебеночного покрытия, s=10 м2</t>
  </si>
  <si>
    <t>ТЕР27-03-008-02
Разборка покрытий и оснований: щебеночных
100 м3 конструкций</t>
  </si>
  <si>
    <t>0,03
10*0.3/100</t>
  </si>
  <si>
    <t>471
_____
60,83</t>
  </si>
  <si>
    <t>14
_____
2</t>
  </si>
  <si>
    <t>93
_____
23</t>
  </si>
  <si>
    <t>ТЕР27-04-001-04
Устройство подстилающих и выравнивающих слоев оснований: из щебня
100 м3 материала основания (в плотном теле)</t>
  </si>
  <si>
    <t>247,46
_____
21,77</t>
  </si>
  <si>
    <t>3636,32
_____
337,22</t>
  </si>
  <si>
    <t>7
_____
1</t>
  </si>
  <si>
    <t>109
_____
10</t>
  </si>
  <si>
    <t>93
_____
5</t>
  </si>
  <si>
    <t>606
_____
127</t>
  </si>
  <si>
    <t>ТССЦ-408-0015
Щебень из природного камня для строительных работ марка 800, фракция 20-40 мм
м3</t>
  </si>
  <si>
    <t>3
10*0.3</t>
  </si>
  <si>
    <t xml:space="preserve">
_____
122</t>
  </si>
  <si>
    <t xml:space="preserve">
_____
366</t>
  </si>
  <si>
    <t xml:space="preserve">
_____
1638</t>
  </si>
  <si>
    <t>ТЕР01-02-124-01
Корчевка и уборка строительного мусора с перемещением до 100 м корчевателями-собирателями на тракторе мощностью: 117 кВт (108 л.с.) (Применительно)
10 м3 камня</t>
  </si>
  <si>
    <t>5,2
52/10</t>
  </si>
  <si>
    <t>306,16
_____
54,73</t>
  </si>
  <si>
    <t>1592
_____
285</t>
  </si>
  <si>
    <t>10828
_____
3583</t>
  </si>
  <si>
    <t>ТССЦпг-01-01-01-043
Погрузочные работы при автомобильных перевозках: мусора строительного с погрузкой экскаваторами емкостью ковша до 0,5 м3
1 т груза</t>
  </si>
  <si>
    <t>ТССЦпг-03-01-01-005
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
1 т груза</t>
  </si>
  <si>
    <t>ТЕР01-03-034-01
Планировка площадей бульдозерами мощностью: 59 кВт (80 л.с.)
1000 м2 спланированной поверхности за 1 проход бульдозера</t>
  </si>
  <si>
    <t>0,2596
259,6/1000</t>
  </si>
  <si>
    <t>27,14
_____
5,33</t>
  </si>
  <si>
    <t>61
_____
17</t>
  </si>
  <si>
    <t>ТЕР01-02-114-02
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средние
1 га</t>
  </si>
  <si>
    <t>0,02596
259,6/10000</t>
  </si>
  <si>
    <t>745,92
_____
128,98</t>
  </si>
  <si>
    <t>19
_____
3</t>
  </si>
  <si>
    <t>125
_____
42</t>
  </si>
  <si>
    <t>ТЕР01-02-105-03
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
100 пней</t>
  </si>
  <si>
    <t>0,05
5/100</t>
  </si>
  <si>
    <t>676,37
_____
116,96</t>
  </si>
  <si>
    <t>34
_____
6</t>
  </si>
  <si>
    <t>218
_____
74</t>
  </si>
  <si>
    <t>ТССЦпг-01-01-01-008
Погрузочные работы при автомобильных перевозках: леса пиленого, погонажа плотничный, шпал
1 т груза</t>
  </si>
  <si>
    <t>ТССЦпг-01-01-02-008
Разгрузочные работы при автомобильных перевозках: леса пиленого, погонажа плотничного, шпал
1 т груза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</si>
  <si>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</si>
  <si>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Итого по разделу 1 ПОДГОТОВИТЕЛЬНЫЕ РАБОТЫ , БЛАГОУСТРОЙСТВО</t>
  </si>
  <si>
    <t>Раздел 2. ЗЕМЛЯНЫЕ РАБОТЫ</t>
  </si>
  <si>
    <t>ТЕР01-02-057-02
Разработка грунта вручную в траншеях глубиной до 2 м без креплений с откосами, группа грунтов: 2
100 м3 грунта</t>
  </si>
  <si>
    <t>0,104
10,4/100</t>
  </si>
  <si>
    <t>ТЕР01-01-003-14
Разработка грунта в отвал экскаваторами «драглайн» или «обратная лопата» с ковшом вместимостью: 0,5 (0,5-0,63) м3, группа грунтов 2
1000 м3 грунта</t>
  </si>
  <si>
    <t>0,0758
75,8/1000</t>
  </si>
  <si>
    <t>3631,75
_____
481,74</t>
  </si>
  <si>
    <t>275
_____
37</t>
  </si>
  <si>
    <t>1616
_____
460</t>
  </si>
  <si>
    <t>ТЕР01-02-057-03
Разработка грунта вручную в траншеях глубиной до 2 м без креплений с откосами, группа грунтов: 3
100 м3 грунта</t>
  </si>
  <si>
    <t>0,475
47,5/100</t>
  </si>
  <si>
    <t>ТЕР01-01-003-15
Разработка грунта в отвал экскаваторами «драглайн» или «обратная лопата» с ковшом вместимостью: 0,5 (0,5-0,63) м3, группа грунтов 3
1000 м3 грунта</t>
  </si>
  <si>
    <t>0,2386
238,6/1000</t>
  </si>
  <si>
    <t>4605,55
_____
610,91</t>
  </si>
  <si>
    <t>1098
_____
146</t>
  </si>
  <si>
    <t>6454
_____
1835</t>
  </si>
  <si>
    <t>ТЕР23-01-001-01
Устройство основания под трубопроводы: песчаного н=0,1м
10 м3 основания</t>
  </si>
  <si>
    <t>0,77
7,7/10</t>
  </si>
  <si>
    <t>105,37
_____
1287</t>
  </si>
  <si>
    <t>39,04
_____
4,26</t>
  </si>
  <si>
    <t>81
_____
991</t>
  </si>
  <si>
    <t>30
_____
3</t>
  </si>
  <si>
    <t>1022
_____
2850</t>
  </si>
  <si>
    <t>141
_____
41</t>
  </si>
  <si>
    <t>ТЕР01-02-061-02
Засыпка вручную траншей, пазух котлованов и ям, (песком на н= 0.2 м) группа грунтов: 2
100 м3 грунта</t>
  </si>
  <si>
    <t>0,289
28,9/100</t>
  </si>
  <si>
    <t>ТЕР01-02-061-02
Засыпка вручную траншей, пазух котлованов и ям, (песком траншеи на пересечении с проездом, под краном ) группа грунтов: 2
100 м3 грунта</t>
  </si>
  <si>
    <t>1,098
109,8/100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</si>
  <si>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</si>
  <si>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0,2259
225,9/1000</t>
  </si>
  <si>
    <t>739,81
_____
145,25</t>
  </si>
  <si>
    <t>167
_____
33</t>
  </si>
  <si>
    <t>1442
_____
413</t>
  </si>
  <si>
    <t>ТЕР01-02-005-02
Уплотнение грунта пневматическими трамбовками, группа грунтов: 3-4
100 м3 уплотненного грунта</t>
  </si>
  <si>
    <t>2,259
225,9/100</t>
  </si>
  <si>
    <t>238,66
_____
44,14</t>
  </si>
  <si>
    <t>539
_____
100</t>
  </si>
  <si>
    <t>3485
_____
1255</t>
  </si>
  <si>
    <t>ТССЦ-408-0122
Песок природный для строительных работ средний
м3</t>
  </si>
  <si>
    <t>161,04
(7,7+28,9+109,8)*1,1</t>
  </si>
  <si>
    <t xml:space="preserve">
_____
117</t>
  </si>
  <si>
    <t xml:space="preserve">
_____
18842</t>
  </si>
  <si>
    <t xml:space="preserve">
_____
54187</t>
  </si>
  <si>
    <t>ТЕР23-01-001-03
Устройство основания гравийного под фундаменты кранов и отмостки коверов
10 м3 основания
162,26 = 1 587,26 - 12,5 x 114,00</t>
  </si>
  <si>
    <t>0,03
0,3/10</t>
  </si>
  <si>
    <t>56,89
_____
6,2</t>
  </si>
  <si>
    <t>8
_____
2</t>
  </si>
  <si>
    <t>ТССЦ-408-0201
Смесь песчано-гравийная природная обогащенная с содержанием гравия 15-25 %
м3</t>
  </si>
  <si>
    <t>0,33
0,3*1.1</t>
  </si>
  <si>
    <t xml:space="preserve">
_____
105</t>
  </si>
  <si>
    <t xml:space="preserve">
_____
35</t>
  </si>
  <si>
    <t>ТЕР07-01-001-01
Укладка блоков и плит фундаментов (под кран) при глубине котлована до 4 м, масса конструкций до 0,5 т
100 шт. сборных конструкций</t>
  </si>
  <si>
    <t>799,69
_____
1123,2</t>
  </si>
  <si>
    <t>2686,18
_____
376,18</t>
  </si>
  <si>
    <t>8
_____
11</t>
  </si>
  <si>
    <t>27
_____
4</t>
  </si>
  <si>
    <t>96
_____
31</t>
  </si>
  <si>
    <t>157
_____
45</t>
  </si>
  <si>
    <t>ТССЦ-403-0906
Плиты железобетонные фундаментные
м3</t>
  </si>
  <si>
    <t>0,06825
0,75*0,65*0,14</t>
  </si>
  <si>
    <t xml:space="preserve">
_____
1223,69</t>
  </si>
  <si>
    <t xml:space="preserve">
_____
84</t>
  </si>
  <si>
    <t xml:space="preserve">
_____
499</t>
  </si>
  <si>
    <t>ТССЦпг-01-01-01-039
Погрузочные работы при автомобильных перевозках: грунта растительного слоя (земля, перегной)
1 т груза</t>
  </si>
  <si>
    <t>285,48
146,4*1,95</t>
  </si>
  <si>
    <t>ТЕР01-01-016-02
Работа на отвале, группа грунтов: 2-3
1000 м3 грунта</t>
  </si>
  <si>
    <t>1,464
146,4/100</t>
  </si>
  <si>
    <t>35,99
_____
4,88</t>
  </si>
  <si>
    <t>357,63
_____
64,83</t>
  </si>
  <si>
    <t>53
_____
6</t>
  </si>
  <si>
    <t>524
_____
95</t>
  </si>
  <si>
    <t>664
_____
32</t>
  </si>
  <si>
    <t>4291
_____
1195</t>
  </si>
  <si>
    <t>ТЕР01-02-066-01
Крепление инвентарными щитами стенок траншей шириной до 2 м в грунтах неустойчивых и мокрых
100 м2 креплений</t>
  </si>
  <si>
    <t>1,176
117,6/100</t>
  </si>
  <si>
    <t>280,28
_____
104,28</t>
  </si>
  <si>
    <t>83,26
_____
4,74</t>
  </si>
  <si>
    <t>330
_____
122</t>
  </si>
  <si>
    <t>98
_____
6</t>
  </si>
  <si>
    <t>4153
_____
782</t>
  </si>
  <si>
    <t>585
_____
70</t>
  </si>
  <si>
    <t>Итого по разделу 2 ЗЕМЛЯНЫЕ РАБОТЫ</t>
  </si>
  <si>
    <t>Раздел 3. ПРОКЛАДКА  ПЭ  УЧАСТКОВ  ГАЗОПРОВОДА</t>
  </si>
  <si>
    <t>Прокладка ПЭ участка газопровода  Ф 90х8,2 мм - 109 м.</t>
  </si>
  <si>
    <t>ТЕР24-02-031-02
Укладка газопроводов из полиэтиленовых труб в траншею со стационарно установленного барабана, диаметр газопровода: Ф90х8,2 мм
100 м укладки</t>
  </si>
  <si>
    <t>1,09
109/100</t>
  </si>
  <si>
    <t>80,76
_____
20,75</t>
  </si>
  <si>
    <t>88
_____
22</t>
  </si>
  <si>
    <t>1108
_____
54</t>
  </si>
  <si>
    <t>ТССЦ-507-2057
Труба ПЭ 80 SDR 11, наружный диаметр 90 мм (ГОСТ Р 50838-95)
10 м</t>
  </si>
  <si>
    <t>26,1
261/10</t>
  </si>
  <si>
    <t xml:space="preserve">
_____
870</t>
  </si>
  <si>
    <t xml:space="preserve">
_____
22707</t>
  </si>
  <si>
    <t xml:space="preserve">
_____
142403</t>
  </si>
  <si>
    <t>ТЕРм10-06-048-05
Укладка сигнальной ленты "ГАЗ" (применительно- п. 1.10.98т.ч к ТЕРм 10 ) .Прокладка волоконно-оптических кабелей в траншее
(ОЗП=0,3; ЭМ=0,3 к расх.; ЗПМ=0,3; МАТ=0,3 к расх.; ТЗ=0,3; ТЗМ=0,3)
1 км кабеля
1 661,52 = 1 667,37 - 5,85 x 1,00</t>
  </si>
  <si>
    <t>0,1105
110,5/1000</t>
  </si>
  <si>
    <t>410,69
_____
41,06</t>
  </si>
  <si>
    <t>45
_____
5</t>
  </si>
  <si>
    <t>252
_____
57</t>
  </si>
  <si>
    <t>ТССЦ-507-3538
Лента сигнальная "Газ" ЛСГ 200
м</t>
  </si>
  <si>
    <t xml:space="preserve">
_____
0,3</t>
  </si>
  <si>
    <t xml:space="preserve">
_____
33</t>
  </si>
  <si>
    <t xml:space="preserve">
_____
128</t>
  </si>
  <si>
    <t>Прокладка ПЭ газопровода  ПЭ 90х8,2 мм   методом ННБ (146,2 м )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</si>
  <si>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</si>
  <si>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</si>
  <si>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</si>
  <si>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7084
_____
1069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</si>
  <si>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</si>
  <si>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</si>
  <si>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</si>
  <si>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4258
_____
530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</si>
  <si>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</si>
  <si>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1,462
146,2/100</t>
  </si>
  <si>
    <t>130,51
_____
4,76</t>
  </si>
  <si>
    <t>9351,3
_____
178,38</t>
  </si>
  <si>
    <t>191
_____
6</t>
  </si>
  <si>
    <t>13672
_____
261</t>
  </si>
  <si>
    <t>2401
_____
50</t>
  </si>
  <si>
    <t>33065
_____
3284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</si>
  <si>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 Применен поправочный коэффициент на Ф 90 мм.
(Коэффициент на диаметр 90 мм  (90/325=0,2769) ОЗП=0,2769; ЭМ=0,2769 к расх.; ЗПМ=0,2769; МАТ=0,2769 к расх.; ТЗ=0,2769; ТЗМ=0,2769)
100 м бурения скважины
39 840,44 = 41 293,10 - 22,9 x 34,63 - 8,5 x 1,29 - 5,62 x 6,20 - 0,0368 x 11 520,00 - 1,88 x 101,00</t>
  </si>
  <si>
    <t>294,84
_____
10,71</t>
  </si>
  <si>
    <t>10726,26
_____
321,99</t>
  </si>
  <si>
    <t>431
_____
16</t>
  </si>
  <si>
    <t>15682
_____
471</t>
  </si>
  <si>
    <t>5427
_____
111</t>
  </si>
  <si>
    <t>40315
_____
5928</t>
  </si>
  <si>
    <t>ТССЦ-109-0012
Глина бентонитовая марки ПБМГ
т</t>
  </si>
  <si>
    <t xml:space="preserve">
_____
1180</t>
  </si>
  <si>
    <t xml:space="preserve">
_____
1967</t>
  </si>
  <si>
    <t xml:space="preserve">
_____
12690</t>
  </si>
  <si>
    <t>ТССЦ-110-0245
Полимер для стабилизации буровых скважин «ФИЛЬТР ЧЕК»
т</t>
  </si>
  <si>
    <t xml:space="preserve">
_____
39779,38</t>
  </si>
  <si>
    <t xml:space="preserve">
_____
11631</t>
  </si>
  <si>
    <t xml:space="preserve">
_____
63827</t>
  </si>
  <si>
    <t>Установка  ПЭ фасонных частей Ф90х8,2 мм</t>
  </si>
  <si>
    <t>ТЕР24-02-005-03
Установка отводов Ф90 - 2 шт.,  заглушки -1 шт. на газопроводе из полиэтиленовых труб в горизонтальной плоскости, диаметр перехода: 90 мм
шт.
64,02 = 315,02 - 1 x 251,00</t>
  </si>
  <si>
    <t>3
2+1</t>
  </si>
  <si>
    <t>26,64
_____
10,27</t>
  </si>
  <si>
    <t>80
_____
31</t>
  </si>
  <si>
    <t>1006
_____
128</t>
  </si>
  <si>
    <t>ТЕР24-02-002-03
Сварка полиэтиленовых труб при помощи соединительных деталей с закладными нагревателями, диаметр труб: 90 мм
1 соединение
62,82 = 313,82 - 1 x 251,00</t>
  </si>
  <si>
    <t>27,76
_____
6,32</t>
  </si>
  <si>
    <t>278
_____
63</t>
  </si>
  <si>
    <t>3496
_____
263</t>
  </si>
  <si>
    <t>ТЕР24-02-004-02
Механическая резка полиэтиленовых труб , диаметр труб: 90 мм (Применительно)
1 конец</t>
  </si>
  <si>
    <t>Прайс  " ПОЛИПЛАСТИК УРАЛ"
Отвод полиэтиленовый  удлиненный ПЭ 100  ГАЗ 90 SDR 11,     " ПОЛИПЛАСТИК УРАЛ" Ст-ть: 339/5,98=56,69
(МАТ=1,022 к расх.)
шт.</t>
  </si>
  <si>
    <t xml:space="preserve">
_____
57,94</t>
  </si>
  <si>
    <t xml:space="preserve">
_____
116</t>
  </si>
  <si>
    <t xml:space="preserve">
_____
693</t>
  </si>
  <si>
    <t>Прайс  " ПОЛИПЛАСТИК УРАЛ"
Заглушка удлиненная ПЭ100  ГАЗ  90 SDR 11. " ПОЛИПЛАСТИК УРАЛ" Ст-ть: 186/5,98=31,10
(МАТ=1,02 к расх.)
шт.</t>
  </si>
  <si>
    <t xml:space="preserve">
_____
31,72</t>
  </si>
  <si>
    <t xml:space="preserve">
_____
32</t>
  </si>
  <si>
    <t xml:space="preserve">
_____
190</t>
  </si>
  <si>
    <t>Прайс  " ПОЛИПЛАСТИК УРАЛ"
Муфта электросварная ПЭ 100 ГАЗ 90 SDR 11 . " ПОЛИПЛАСТИК УРАЛ" Ст-ть: 653/5,98=109,20
(МАТ=1,03 к расх.)
шт.</t>
  </si>
  <si>
    <t xml:space="preserve">
_____
112,48</t>
  </si>
  <si>
    <t xml:space="preserve">
_____
1125</t>
  </si>
  <si>
    <t xml:space="preserve">
_____
6726</t>
  </si>
  <si>
    <t>ТЕР24-02-006-03
Установка тройника на газопроводе из полиэтиленовых труб в горизонтальной плоскости, диаметр газопровода: 90 мм
1 тройник
64,02 = 315,02 - 1 x 251,00</t>
  </si>
  <si>
    <t>27
_____
10</t>
  </si>
  <si>
    <t>335
_____
43</t>
  </si>
  <si>
    <t>ТССЦ-507-0887
Тройник полиэтиленовый с удлиненным хвостовиком неравнопроходной, SDR 11, 90х63 (ТУ2248-001-18425183-01) (Применительно)
шт.</t>
  </si>
  <si>
    <t xml:space="preserve">
_____
197,8</t>
  </si>
  <si>
    <t xml:space="preserve">
_____
198</t>
  </si>
  <si>
    <t xml:space="preserve">
_____
587</t>
  </si>
  <si>
    <t>ТЕР24-02-006-04
Установка тройника на газопроводе из полиэтиленовых труб в горизонтальной плоскости, диаметр газопровода: 160 мм
1 тройник
98,87 = 465,87 - 1 x 367,00</t>
  </si>
  <si>
    <t>42,62
_____
11,85</t>
  </si>
  <si>
    <t>43
_____
12</t>
  </si>
  <si>
    <t>537
_____
49</t>
  </si>
  <si>
    <t>ТССЦ-507-0889
Тройник полиэтиленовый с удлиненным хвостовиком неравнопроходной, SDR 11, 160х90 (ТУ2248-001-18425183-01) (Применительно)
шт.</t>
  </si>
  <si>
    <t xml:space="preserve">
_____
489,12</t>
  </si>
  <si>
    <t xml:space="preserve">
_____
489</t>
  </si>
  <si>
    <t xml:space="preserve">
_____
1690</t>
  </si>
  <si>
    <t>ТЕР24-02-007-02
Установка седелок крановых полиэтиленовых с закладными нагревателями на газопроводе из полиэтиленовых труб, диаметры соединяемых труб 90х63 мм (Применительно)
1 соединение</t>
  </si>
  <si>
    <t>18,33
_____
3,16</t>
  </si>
  <si>
    <t>37
_____
6</t>
  </si>
  <si>
    <t>461
_____
27</t>
  </si>
  <si>
    <t>ТССЦ-507-0855
Седловой отвод полиэтиленовый с ответной нижней частью Д=90х63 мм (Применительно)
шт.</t>
  </si>
  <si>
    <t xml:space="preserve">
_____
721,46</t>
  </si>
  <si>
    <t xml:space="preserve">
_____
1443</t>
  </si>
  <si>
    <t xml:space="preserve">
_____
4554</t>
  </si>
  <si>
    <t>Прокладка ПЭ участка газопровода  Ф 63 х 5,8 мм - 1,5 м.</t>
  </si>
  <si>
    <t>ТЕР24-02-034-01
Укладка газопроводов из одиночных полиэтиленовых труб в траншею, диаметр газопровода: 63 мм
100 м газопровода</t>
  </si>
  <si>
    <t>0,015
1,5/100</t>
  </si>
  <si>
    <t>ТССЦ-507-2055
Труба ПЭ 80 SDR 11, наружный диаметр 63 мм (ГОСТ Р 50838-95)
10 м</t>
  </si>
  <si>
    <t>0,15
1,5/10</t>
  </si>
  <si>
    <t xml:space="preserve">
_____
300</t>
  </si>
  <si>
    <t xml:space="preserve">
_____
45</t>
  </si>
  <si>
    <t xml:space="preserve">
_____
276</t>
  </si>
  <si>
    <t>ТЕР24-02-005-02
Установка перехода на газопроводе  ПЭ/ст. - 2 шт., заглушки -1 шт.  на газопроводе из полиэтиленовых труб в горизонтальной плоскости, диаметр отвода: 63 мм
1 шт</t>
  </si>
  <si>
    <t>16,54
_____
180,9</t>
  </si>
  <si>
    <t>50
_____
543</t>
  </si>
  <si>
    <t>624
_____
1030</t>
  </si>
  <si>
    <t>ТССЦ-507-0778
Переход «полиэтилен-сталь 63х57»
шт.</t>
  </si>
  <si>
    <t xml:space="preserve">
_____
385</t>
  </si>
  <si>
    <t xml:space="preserve">
_____
770</t>
  </si>
  <si>
    <t xml:space="preserve">
_____
1313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</si>
  <si>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</si>
  <si>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</si>
  <si>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18
_____
178</t>
  </si>
  <si>
    <t>222
_____
334</t>
  </si>
  <si>
    <t>ТССЦ-507-0722
Заглушка полиэтиленовая с удлиненным хвостовиком SDR 11, диаметр 63 мм (ТУ2248-001-18425183-01)
шт.</t>
  </si>
  <si>
    <t xml:space="preserve">
_____
26,36</t>
  </si>
  <si>
    <t xml:space="preserve">
_____
26</t>
  </si>
  <si>
    <t xml:space="preserve">
_____
56</t>
  </si>
  <si>
    <t>Установка крана  Friatec, Frialen Ф 90 мм, с управлением под ковер .</t>
  </si>
  <si>
    <t>ТЕР24-02-071-04
Установка шарового крана Ф 90 мм подземной установки ,с ковером (ПРИМЕНИТЕЛЬНО)
1 шт
523,03 = 2 136,29 - 1 x 54,70 - 1 x 1 170,00 - 1 x 252,56 - 2 x 68,00</t>
  </si>
  <si>
    <t>80,26
_____
229,27</t>
  </si>
  <si>
    <t>213,5
_____
12,08</t>
  </si>
  <si>
    <t>80
_____
229</t>
  </si>
  <si>
    <t>214
_____
12</t>
  </si>
  <si>
    <t>1009
_____
1347</t>
  </si>
  <si>
    <t>1023
_____
152</t>
  </si>
  <si>
    <t>Прайс ООО ЦК "СТС"
Кран шаровой полиэтиленовый  : ПЭ 100 КН 90 SDR 11 ГАЗ   ,Friatec ,Frialen .Прайс ООО ЦК "СТС",цена: 19600/1.18/5.98=2777,62 руб, шт
(МАТ=1,0235 к расх.)
шт</t>
  </si>
  <si>
    <t xml:space="preserve">
_____
2842,89</t>
  </si>
  <si>
    <t xml:space="preserve">
_____
2843</t>
  </si>
  <si>
    <t xml:space="preserve">
_____
17001</t>
  </si>
  <si>
    <t>Прайс ООО ЦК "СТС"
Монтажный набор для врезки с шаровым краном  H=1900мм +, Frialen   Friatec , Прайс ООО ЦК "СТС",цена: 8000/1.18/5.98=1133,72 руб., шт
(МАТ=1,0235 к расх.)
шт</t>
  </si>
  <si>
    <t xml:space="preserve">
_____
1160,36</t>
  </si>
  <si>
    <t xml:space="preserve">
_____
1160</t>
  </si>
  <si>
    <t xml:space="preserve">
_____
6939</t>
  </si>
  <si>
    <t>ТЕР24-02-081-01
Укладка продувочных газопроводов Ф57х3.5мм ,( контрольной трубки на кожухе перехода газопровода)
1 установка
341,98 = 437,71 - 1 x 95,73</t>
  </si>
  <si>
    <t>18,31
_____
251,87</t>
  </si>
  <si>
    <t>71,8
_____
4,08</t>
  </si>
  <si>
    <t>37
_____
503</t>
  </si>
  <si>
    <t>144
_____
8</t>
  </si>
  <si>
    <t>461
_____
2833</t>
  </si>
  <si>
    <t>774
_____
103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</si>
  <si>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</si>
  <si>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 xml:space="preserve">
_____
30,2</t>
  </si>
  <si>
    <t xml:space="preserve">
_____
91</t>
  </si>
  <si>
    <t xml:space="preserve">
_____
509</t>
  </si>
  <si>
    <t>ТЕР24-02-021-01
Изоляция комбинированным мастично-ленточным материалом типа ленты &lt;Лиам&gt; газопроводов
1 м2</t>
  </si>
  <si>
    <t>0,54
0,18*3</t>
  </si>
  <si>
    <t>23,4
_____
180,68</t>
  </si>
  <si>
    <t>88,16
_____
14,3</t>
  </si>
  <si>
    <t>13
_____
97</t>
  </si>
  <si>
    <t>48
_____
8</t>
  </si>
  <si>
    <t>159
_____
277</t>
  </si>
  <si>
    <t>264
_____
97</t>
  </si>
  <si>
    <t>ТЕР24-02-051-01
Монтаж задвижки стальной фланцевой для надземной установки на газопроводах из труб условным диаметром: 50 мм
1 задвижка
211,83 = 493,69 - 5,8 x 21,70 - 2 x 35,00 - 4 x 21,50</t>
  </si>
  <si>
    <t>77,36
_____
33,22</t>
  </si>
  <si>
    <t>155
_____
66</t>
  </si>
  <si>
    <t>1944
_____
334</t>
  </si>
  <si>
    <t>Прайс ООО "АЛСО "
Кран шаровой комбинированного типа присоединения (приварка/муфта) ALSO  КШ.К GAS.050.40-01.,  2570/1,18/5,98=364,20 руб.
(МАТ=1,024 к расх.)
шт</t>
  </si>
  <si>
    <t xml:space="preserve">
_____
372,95</t>
  </si>
  <si>
    <t xml:space="preserve">
_____
746</t>
  </si>
  <si>
    <t xml:space="preserve">
_____
4460</t>
  </si>
  <si>
    <t>ТЕР22-03-001-05
Установка фасонных частей стальных сварных диаметром: 25-250 мм  (Применительно)
1 т фасонных частей</t>
  </si>
  <si>
    <t>0,000644
(0,322*2)/1000</t>
  </si>
  <si>
    <t>4960,28
_____
14919,4</t>
  </si>
  <si>
    <t>11806,75
_____
1684,6</t>
  </si>
  <si>
    <t>3
_____
9</t>
  </si>
  <si>
    <t>8
_____
1</t>
  </si>
  <si>
    <t>40
_____
78</t>
  </si>
  <si>
    <t>46
_____
14</t>
  </si>
  <si>
    <t>ТЕР11-01-002-09
Устройство отмостки вокруг ковера крана и продувочных свечей
1 м3 подстилающего слоя</t>
  </si>
  <si>
    <t>38,8
_____
9,08</t>
  </si>
  <si>
    <t>283
_____
66</t>
  </si>
  <si>
    <t>3562
_____
329</t>
  </si>
  <si>
    <t>ТССЦ-401-0025
Бетон тяжелый, крупность заполнителя более 40 мм, класс В12,5 (М150)
м3</t>
  </si>
  <si>
    <t xml:space="preserve">
_____
578</t>
  </si>
  <si>
    <t xml:space="preserve">
_____
4304</t>
  </si>
  <si>
    <t xml:space="preserve">
_____
21883</t>
  </si>
  <si>
    <t>Установка опозновательных  столбов  и табличек- указателей</t>
  </si>
  <si>
    <t>ТЕР27-09-004-01
Установка столбиков сигнальных: железобетонных
100 шт.</t>
  </si>
  <si>
    <t>0,03
3/100</t>
  </si>
  <si>
    <t>759,42
_____
1010,46</t>
  </si>
  <si>
    <t>3046,09
_____
349,22</t>
  </si>
  <si>
    <t>23
_____
30</t>
  </si>
  <si>
    <t>91
_____
10</t>
  </si>
  <si>
    <t>287
_____
126</t>
  </si>
  <si>
    <t>576
_____
132</t>
  </si>
  <si>
    <t>ТССЦ-401-0023
Бетон тяжелый, крупность заполнителя более 40 мм, класс В7,5 (М 100)
м3</t>
  </si>
  <si>
    <t>0,21
0.07*3</t>
  </si>
  <si>
    <t xml:space="preserve">
_____
538</t>
  </si>
  <si>
    <t xml:space="preserve">
_____
113</t>
  </si>
  <si>
    <t xml:space="preserve">
_____
545</t>
  </si>
  <si>
    <t>ТССЦ-403-1220
Столбы оград 2С 24в /бетон В15 (М200), объем 0,05 м3, расход ар-ры 8,2 кг/ (серия 3.017-3)
шт.</t>
  </si>
  <si>
    <t xml:space="preserve">
_____
169,39</t>
  </si>
  <si>
    <t xml:space="preserve">
_____
508</t>
  </si>
  <si>
    <t xml:space="preserve">
_____
3298</t>
  </si>
  <si>
    <t>ТЕР27-09-012-01
Установка табличек
100 знаков</t>
  </si>
  <si>
    <t>743,82
_____
489,12</t>
  </si>
  <si>
    <t>22
_____
15</t>
  </si>
  <si>
    <t>281
_____
110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</si>
  <si>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</si>
  <si>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</si>
  <si>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943</t>
  </si>
  <si>
    <t>Итого по разделу 3 ПРОКЛАДКА  ПЭ  УЧАСТКОВ  ГАЗОПРОВОДА</t>
  </si>
  <si>
    <t>Раздел 4. ИСПЫТАНИЯ ГАЗОПРОВОДА  НИЗКОГО ДАВЛЕНИЯ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</si>
  <si>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</si>
  <si>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</si>
  <si>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</si>
  <si>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818
_____
135</t>
  </si>
  <si>
    <t>ТЕР24-02-120-02
Очистка полости трубопровода продувкой воздухом, условный диаметр газопровода: до 100 мм
100 м трубопровода</t>
  </si>
  <si>
    <t>2,567
256,7/100</t>
  </si>
  <si>
    <t>12,55
_____
2,43</t>
  </si>
  <si>
    <t>32
_____
6</t>
  </si>
  <si>
    <t>212
_____
79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</si>
  <si>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</si>
  <si>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6,33
_____
0,73</t>
  </si>
  <si>
    <t>16
_____
2</t>
  </si>
  <si>
    <t>109
_____
24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</si>
  <si>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</si>
  <si>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</si>
  <si>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</si>
  <si>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5334
_____
1072</t>
  </si>
  <si>
    <t>Итого по разделу 4 ИСПЫТАНИЯ ГАЗОПРОВОДА  НИЗКОГО ДАВЛЕНИЯ</t>
  </si>
  <si>
    <t>Итого прямые затраты по смете</t>
  </si>
  <si>
    <t>6141
_____
73045</t>
  </si>
  <si>
    <t>43482
_____
1727</t>
  </si>
  <si>
    <t>77280
_____
358515</t>
  </si>
  <si>
    <t>157023
_____
21723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</si>
  <si>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</si>
  <si>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</si>
  <si>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</si>
  <si>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</si>
  <si>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</si>
  <si>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</si>
  <si>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</si>
  <si>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</si>
  <si>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</si>
  <si>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</si>
  <si>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</si>
  <si>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</si>
  <si>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</si>
  <si>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</si>
  <si>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</si>
  <si>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</si>
  <si>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чел.час
</t>
  </si>
  <si>
    <t xml:space="preserve">9,48
</t>
  </si>
  <si>
    <t xml:space="preserve">119,43
</t>
  </si>
  <si>
    <t>1-2-0</t>
  </si>
  <si>
    <t>Рабочий строитель (ср 2)</t>
  </si>
  <si>
    <t xml:space="preserve">9,86
</t>
  </si>
  <si>
    <t xml:space="preserve">124,17
</t>
  </si>
  <si>
    <t>1-2-4</t>
  </si>
  <si>
    <t>Рабочий строитель (ср 2,4)</t>
  </si>
  <si>
    <t xml:space="preserve">10,23
</t>
  </si>
  <si>
    <t xml:space="preserve">128,77
</t>
  </si>
  <si>
    <t>1-2-5</t>
  </si>
  <si>
    <t>Рабочий строитель (ср 2,5)</t>
  </si>
  <si>
    <t xml:space="preserve">10,33
</t>
  </si>
  <si>
    <t xml:space="preserve">130,14
</t>
  </si>
  <si>
    <t>1-2-8</t>
  </si>
  <si>
    <t>Рабочий строитель (ср 2,8)</t>
  </si>
  <si>
    <t xml:space="preserve">10,6
</t>
  </si>
  <si>
    <t xml:space="preserve">133,31
</t>
  </si>
  <si>
    <t>1-2-9</t>
  </si>
  <si>
    <t>Рабочий строитель (ср 2,9)</t>
  </si>
  <si>
    <t xml:space="preserve">10,69
</t>
  </si>
  <si>
    <t xml:space="preserve">134,58
</t>
  </si>
  <si>
    <t>1-3-0</t>
  </si>
  <si>
    <t>Рабочий строитель (ср 3)</t>
  </si>
  <si>
    <t xml:space="preserve">10,78
</t>
  </si>
  <si>
    <t xml:space="preserve">135,81
</t>
  </si>
  <si>
    <t>1-3-2</t>
  </si>
  <si>
    <t>Рабочий строитель (ср 3,2)</t>
  </si>
  <si>
    <t xml:space="preserve">11,05
</t>
  </si>
  <si>
    <t xml:space="preserve">132,72
</t>
  </si>
  <si>
    <t>1-3-3</t>
  </si>
  <si>
    <t>Рабочий строитель (ср 3,3)</t>
  </si>
  <si>
    <t xml:space="preserve">11,2
</t>
  </si>
  <si>
    <t xml:space="preserve">140,8
</t>
  </si>
  <si>
    <t>1-3-5</t>
  </si>
  <si>
    <t>Рабочий строитель (ср 3,5)</t>
  </si>
  <si>
    <t xml:space="preserve">11,47
</t>
  </si>
  <si>
    <t xml:space="preserve">144,16
</t>
  </si>
  <si>
    <t>1-3-8</t>
  </si>
  <si>
    <t>Рабочий строитель (ср 3,8)</t>
  </si>
  <si>
    <t xml:space="preserve">11,89
</t>
  </si>
  <si>
    <t xml:space="preserve">149,51
</t>
  </si>
  <si>
    <t>1-4-0</t>
  </si>
  <si>
    <t>Рабочий строитель (ср 4)</t>
  </si>
  <si>
    <t xml:space="preserve">12,16
</t>
  </si>
  <si>
    <t xml:space="preserve">153,11
</t>
  </si>
  <si>
    <t>1-4-2</t>
  </si>
  <si>
    <t>Рабочий строитель (ср 4,2)</t>
  </si>
  <si>
    <t xml:space="preserve">12,54
</t>
  </si>
  <si>
    <t xml:space="preserve">157,86
</t>
  </si>
  <si>
    <t>1-4-3</t>
  </si>
  <si>
    <t>Рабочий ...</t>
  </si>
  <si>
    <t xml:space="preserve">12,72
</t>
  </si>
  <si>
    <t xml:space="preserve">160,15
</t>
  </si>
  <si>
    <t xml:space="preserve">   - Рабочий монтажник (ср 4,3)</t>
  </si>
  <si>
    <t xml:space="preserve">   - Рабочий строитель (ср 4,3)</t>
  </si>
  <si>
    <t>1-4-5</t>
  </si>
  <si>
    <t>Рабочий строитель (ср 4,5)...</t>
  </si>
  <si>
    <t xml:space="preserve">13,09
</t>
  </si>
  <si>
    <t xml:space="preserve">164,75
</t>
  </si>
  <si>
    <t xml:space="preserve">   - Рабочий строитель (ср 4,5)</t>
  </si>
  <si>
    <t xml:space="preserve">164,5
</t>
  </si>
  <si>
    <t>1-4-7</t>
  </si>
  <si>
    <t>Рабочий строитель (ср 4,7)</t>
  </si>
  <si>
    <t xml:space="preserve">13,46
</t>
  </si>
  <si>
    <t xml:space="preserve">169,49
</t>
  </si>
  <si>
    <t>1-5-0</t>
  </si>
  <si>
    <t>Рабочий строитель (ср 5)...</t>
  </si>
  <si>
    <t xml:space="preserve">14,02
</t>
  </si>
  <si>
    <t xml:space="preserve">176,54
</t>
  </si>
  <si>
    <t xml:space="preserve">   - Рабочий строитель (ср 5)</t>
  </si>
  <si>
    <t xml:space="preserve">176,27
</t>
  </si>
  <si>
    <t>Затраты труда машинистов</t>
  </si>
  <si>
    <t xml:space="preserve">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</si>
  <si>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</si>
  <si>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</si>
  <si>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</si>
  <si>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</si>
  <si>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</si>
  <si>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№ 39/1</t>
  </si>
  <si>
    <t>Тракторы на гусеничном ходу при работе на других видах строительства 59 кВт (80 л.с.)</t>
  </si>
  <si>
    <t xml:space="preserve">75,09
</t>
  </si>
  <si>
    <t xml:space="preserve">550
</t>
  </si>
  <si>
    <t>МТРиЭ ЧО, Пост. от 15.02.18 № 7/1</t>
  </si>
  <si>
    <t>Тракторы на гусеничном ходу при работе на других видах строительства 79 кВт (108 л.с.)</t>
  </si>
  <si>
    <t xml:space="preserve">83,99
</t>
  </si>
  <si>
    <t xml:space="preserve">643
</t>
  </si>
  <si>
    <t>Краны на автомобильном ходу при работе на других видах строительства 10 т...</t>
  </si>
  <si>
    <t xml:space="preserve">134,07
</t>
  </si>
  <si>
    <t xml:space="preserve">801
</t>
  </si>
  <si>
    <t>...</t>
  </si>
  <si>
    <t xml:space="preserve">   - Краны на автомобильном ходу при работе на других видах строительства 10 т</t>
  </si>
  <si>
    <t>Краны на автомобильном ходу при работе на других видах строительства 16 т</t>
  </si>
  <si>
    <t xml:space="preserve">177,11
</t>
  </si>
  <si>
    <t xml:space="preserve">970
</t>
  </si>
  <si>
    <t>Краны на гусеничном ходу при работе на других видах строительства до 16 т</t>
  </si>
  <si>
    <t xml:space="preserve">107,27
</t>
  </si>
  <si>
    <t xml:space="preserve">632
</t>
  </si>
  <si>
    <t>МТРиЭ ЧО, Пост. № 20/1</t>
  </si>
  <si>
    <t>Автопогрузчики 5 т...</t>
  </si>
  <si>
    <t xml:space="preserve">111,55
</t>
  </si>
  <si>
    <t xml:space="preserve">524
</t>
  </si>
  <si>
    <t xml:space="preserve">   - Автопогрузчики 5 т</t>
  </si>
  <si>
    <t>Тали ручные рычажные</t>
  </si>
  <si>
    <t xml:space="preserve">1,37
</t>
  </si>
  <si>
    <t xml:space="preserve">5
</t>
  </si>
  <si>
    <t>МТРиЭ ЧО, Пост. от 15.02.18 № 7/1    (030301)</t>
  </si>
  <si>
    <t>Электростанции передвижные 4 кВт</t>
  </si>
  <si>
    <t xml:space="preserve">31,16
</t>
  </si>
  <si>
    <t xml:space="preserve">230
</t>
  </si>
  <si>
    <t>Агрегаты сварочные передвижные с номинальным сварочным током 250-400 А с дизельным двигателем...</t>
  </si>
  <si>
    <t xml:space="preserve">34,63
</t>
  </si>
  <si>
    <t xml:space="preserve">106
</t>
  </si>
  <si>
    <t xml:space="preserve">   - Агрегаты сварочные передвижные с номинальным сварочным током 250-400 А с дизельным двигателем</t>
  </si>
  <si>
    <t>Аппарат для газовой сварки и резки...</t>
  </si>
  <si>
    <t xml:space="preserve">1,29
</t>
  </si>
  <si>
    <t xml:space="preserve">   - Аппарат для газовой сварки и резки</t>
  </si>
  <si>
    <t>Компрессоры передвижные с двигателем внутреннего сгорания давлением до 686 кПа (7 ат), производительность до 5 м3/мин...</t>
  </si>
  <si>
    <t xml:space="preserve">62,75
</t>
  </si>
  <si>
    <t xml:space="preserve">413
</t>
  </si>
  <si>
    <t xml:space="preserve">   - Компрессоры передвижные с двигателем внутреннего сгорания давлением до 686 кПа (7 ат), производительность до 5 м3/мин</t>
  </si>
  <si>
    <t>Экскаваторы одноковшовые дизельные на гусеничном ходу при работе на других видах строительства 0,5 м3...</t>
  </si>
  <si>
    <t xml:space="preserve">123,11
</t>
  </si>
  <si>
    <t xml:space="preserve">723
</t>
  </si>
  <si>
    <t xml:space="preserve">   - Экскаваторы одноковшовые дизельные на гусеничном ходу при работе на других видах строительства 0,5 м3</t>
  </si>
  <si>
    <t>Экскаваторы одноковшовые дизельные на пневмоколесном ходу при работе на других видах строительства 0,4 м3</t>
  </si>
  <si>
    <t xml:space="preserve">105,01
</t>
  </si>
  <si>
    <t xml:space="preserve">603
</t>
  </si>
  <si>
    <t>Бульдозеры при работе на других видах строительства 59 кВт (80 л.с.)</t>
  </si>
  <si>
    <t xml:space="preserve">71,41
</t>
  </si>
  <si>
    <t xml:space="preserve">616
</t>
  </si>
  <si>
    <t>Бульдозеры при работе на других видах строительства 79 кВт (108 л.с.)</t>
  </si>
  <si>
    <t xml:space="preserve">87,96
</t>
  </si>
  <si>
    <t>Лыжи самосвальные прицепные</t>
  </si>
  <si>
    <t xml:space="preserve">9,52
</t>
  </si>
  <si>
    <t xml:space="preserve">35,86
</t>
  </si>
  <si>
    <t>ЧелСЦена, февраль 2018 г., ч.2</t>
  </si>
  <si>
    <t>Корчеватели-собиратели с трактором 79 кВт (108 л.с.)...</t>
  </si>
  <si>
    <t xml:space="preserve">100,8
</t>
  </si>
  <si>
    <t xml:space="preserve">650,21
</t>
  </si>
  <si>
    <t xml:space="preserve">   - Корчеватели-собиратели с трактором 79 кВт (108 л.с.)</t>
  </si>
  <si>
    <t>ЧелСЦена, ноябрь 2017 г., ч.2</t>
  </si>
  <si>
    <t>Рыхлители прицепные (без трактора)</t>
  </si>
  <si>
    <t xml:space="preserve">7,64
</t>
  </si>
  <si>
    <t xml:space="preserve">29,25
</t>
  </si>
  <si>
    <t>Вибратор поверхностный</t>
  </si>
  <si>
    <t xml:space="preserve">0,53
</t>
  </si>
  <si>
    <t xml:space="preserve">3
</t>
  </si>
  <si>
    <t>Автогрейдеры среднего типа 99 кВт (135 л.с.)</t>
  </si>
  <si>
    <t xml:space="preserve">154,8
</t>
  </si>
  <si>
    <t xml:space="preserve">1014
</t>
  </si>
  <si>
    <t>Катки на пневмоколесном ходу 30 т</t>
  </si>
  <si>
    <t xml:space="preserve">217,21
</t>
  </si>
  <si>
    <t xml:space="preserve">1147
</t>
  </si>
  <si>
    <t>Котлы битумные передвижные 400 л</t>
  </si>
  <si>
    <t xml:space="preserve">32,24
</t>
  </si>
  <si>
    <t xml:space="preserve">109
</t>
  </si>
  <si>
    <t>Машины поливомоечные 6000 л</t>
  </si>
  <si>
    <t xml:space="preserve">121,07
</t>
  </si>
  <si>
    <t xml:space="preserve">667
</t>
  </si>
  <si>
    <t>Агрегаты сварочные двухпостовые для ручной сварки на тракторе 79 кВт (108 л.с.)</t>
  </si>
  <si>
    <t xml:space="preserve">112,26
</t>
  </si>
  <si>
    <t xml:space="preserve">683
</t>
  </si>
  <si>
    <t>Тракторы на пневмоколесном ходу 29 кВт (40 л.с.)</t>
  </si>
  <si>
    <t xml:space="preserve">49,99
</t>
  </si>
  <si>
    <t xml:space="preserve">354,16
</t>
  </si>
  <si>
    <t>ЧелСЦена, август 2017 г., ч.2</t>
  </si>
  <si>
    <t>Машины бурильно-крановые на автомобиле, глубина бурения 3,5 м</t>
  </si>
  <si>
    <t xml:space="preserve">137,21
</t>
  </si>
  <si>
    <t xml:space="preserve">945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</si>
  <si>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</si>
  <si>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</si>
  <si>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599,36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</si>
  <si>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</si>
  <si>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</si>
  <si>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</si>
  <si>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</si>
  <si>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</si>
  <si>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911,7
</t>
  </si>
  <si>
    <t>Машины горизонтального бурения прессово-шнековые с тяговым усилием 203 тс (2000 кН) фирмы SCHIDT, KRANZ-GRUPPE</t>
  </si>
  <si>
    <t xml:space="preserve">1201,59
</t>
  </si>
  <si>
    <t xml:space="preserve">2763,66
</t>
  </si>
  <si>
    <t>Машины шлифовальные электрические...</t>
  </si>
  <si>
    <t xml:space="preserve">1,86
</t>
  </si>
  <si>
    <t xml:space="preserve">10
</t>
  </si>
  <si>
    <t xml:space="preserve">   - Машины шлифовальные электрические</t>
  </si>
  <si>
    <t>Трамбовки пневматические при работе от передвижных компрессорных станций</t>
  </si>
  <si>
    <t xml:space="preserve">0,75
</t>
  </si>
  <si>
    <t>МТРиЭ ЧО, Пост. от 15.02.18 № 7/1    (331101-1)</t>
  </si>
  <si>
    <t>Трамбовки пневматические при работе от стационарного компрессора</t>
  </si>
  <si>
    <t xml:space="preserve">5,11
</t>
  </si>
  <si>
    <t>МТРиЭ ЧО, Пост. № 20/1 (331101-1)</t>
  </si>
  <si>
    <t>Компьютер сварочный...</t>
  </si>
  <si>
    <t xml:space="preserve">13,18
</t>
  </si>
  <si>
    <t xml:space="preserve">45,45
</t>
  </si>
  <si>
    <t xml:space="preserve">   - Компьютер сварочный</t>
  </si>
  <si>
    <t>Генератор сварочный для сварки полиэтиленовых труб...</t>
  </si>
  <si>
    <t xml:space="preserve">19,7
</t>
  </si>
  <si>
    <t xml:space="preserve">53,24
</t>
  </si>
  <si>
    <t xml:space="preserve">   - Генератор сварочный для сварки полиэтиленовых труб</t>
  </si>
  <si>
    <t>Ножницы гильотинные механические для полиэтиленовых труб диаметром 110-225 мм</t>
  </si>
  <si>
    <t xml:space="preserve">18
</t>
  </si>
  <si>
    <t xml:space="preserve">89,14
</t>
  </si>
  <si>
    <t>Гидравлическая лебедка-ворот в комплекте с гидравлическим агрегатом на автоприцепе</t>
  </si>
  <si>
    <t xml:space="preserve">67,11
</t>
  </si>
  <si>
    <t xml:space="preserve">109,51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</si>
  <si>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</si>
  <si>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</si>
  <si>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</si>
  <si>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Позиционер-центратор многоцелевой для сборки и сварки полиэтиленовых соединительных деталей с трубой диаметром 110 мм...</t>
  </si>
  <si>
    <t xml:space="preserve">   - Позиционер-центратор многоцелевой для сборки и сварки полиэтиленовых соединительных деталей с трубой диаметром 110 мм</t>
  </si>
  <si>
    <t>Позиционер-центратор многоцелевой для сборки и сварки полиэтиленовых соединительных деталей с трубой диаметром 160 мм</t>
  </si>
  <si>
    <t>Позиционер-центратор для сборки и сварки при помощи соединительных деталей с закладными нагревателями полиэтиленовых труб диаметром 63 мм</t>
  </si>
  <si>
    <t xml:space="preserve">6,49
</t>
  </si>
  <si>
    <t xml:space="preserve">25,5
</t>
  </si>
  <si>
    <t>Позиционер-центратор для сборки и сварки при помощи соединительных деталей с закладными нагревателями полиэтиленовых труб диаметром 110 мм</t>
  </si>
  <si>
    <t>Автомобили бортовые, грузоподъемность до 5 т...</t>
  </si>
  <si>
    <t xml:space="preserve">103,2
</t>
  </si>
  <si>
    <t xml:space="preserve">   - Автомобили бортовые, грузоподъемность до 5 т</t>
  </si>
  <si>
    <t>Автомобиль-самосвал, грузоподъемность до 7 т</t>
  </si>
  <si>
    <t xml:space="preserve">105,37
</t>
  </si>
  <si>
    <t xml:space="preserve">761
</t>
  </si>
  <si>
    <t>Тягачи седельные, грузоподъемность 15 т</t>
  </si>
  <si>
    <t xml:space="preserve">130,8
</t>
  </si>
  <si>
    <t xml:space="preserve">831,37
</t>
  </si>
  <si>
    <t>Полуприцепы общего назначения, грузоподъемность 15 т</t>
  </si>
  <si>
    <t xml:space="preserve">20,56
</t>
  </si>
  <si>
    <t xml:space="preserve">83,4
</t>
  </si>
  <si>
    <t>Прицеп типа ПС-3100 для барабанов полиэтиленовых труб</t>
  </si>
  <si>
    <t xml:space="preserve">21,21
</t>
  </si>
  <si>
    <t xml:space="preserve">40,6
</t>
  </si>
  <si>
    <t>Спецавтомашины грузоподъемностью до 8 т, вездеходы...</t>
  </si>
  <si>
    <t xml:space="preserve">128,2
</t>
  </si>
  <si>
    <t xml:space="preserve">872,74
</t>
  </si>
  <si>
    <t xml:space="preserve">   - Спецавтомашины грузоподъемностью до 8 т, вездеходы</t>
  </si>
  <si>
    <t xml:space="preserve">          Материалы</t>
  </si>
  <si>
    <t>101-0322</t>
  </si>
  <si>
    <t>Керосин для технических целей марок КТ-1, КТ-2</t>
  </si>
  <si>
    <t xml:space="preserve">т
</t>
  </si>
  <si>
    <t xml:space="preserve">7840
</t>
  </si>
  <si>
    <t xml:space="preserve">49078,82
</t>
  </si>
  <si>
    <t>МТРиЭ ЧО, Пост.от 10.08.2017 г. №39/1, п.108</t>
  </si>
  <si>
    <t>101-0324</t>
  </si>
  <si>
    <t>Кислород технический газообразный...</t>
  </si>
  <si>
    <t xml:space="preserve">м3
</t>
  </si>
  <si>
    <t xml:space="preserve">6,2
</t>
  </si>
  <si>
    <t xml:space="preserve">49,32
</t>
  </si>
  <si>
    <t>26.03.080</t>
  </si>
  <si>
    <t xml:space="preserve">   - Кислород технический газообразный</t>
  </si>
  <si>
    <t xml:space="preserve">49,21
</t>
  </si>
  <si>
    <t>101-0485</t>
  </si>
  <si>
    <t>Краска ХВ-161 перхлорвиниловая фасадная марок А, Б</t>
  </si>
  <si>
    <t xml:space="preserve">22130
</t>
  </si>
  <si>
    <t xml:space="preserve">88009,06
</t>
  </si>
  <si>
    <t>14.01.154</t>
  </si>
  <si>
    <t>101-0595</t>
  </si>
  <si>
    <t>Мастика битумно-латексная кровельная</t>
  </si>
  <si>
    <t xml:space="preserve">3810
</t>
  </si>
  <si>
    <t xml:space="preserve">16546,81
</t>
  </si>
  <si>
    <t>МТРиЭ ЧО, Пост.от 10.08.2017 г. №39/1, п.374</t>
  </si>
  <si>
    <t>101-0782</t>
  </si>
  <si>
    <t>Поковки из квадратных заготовок, масса 1,8 кг</t>
  </si>
  <si>
    <t xml:space="preserve">10190
</t>
  </si>
  <si>
    <t xml:space="preserve">76249
</t>
  </si>
  <si>
    <t>МТРиЭ ЧО, Пост.от 15.02.2018 г. №7/1, п.117</t>
  </si>
  <si>
    <t>101-1514</t>
  </si>
  <si>
    <t>Электроды диаметром 4 мм Э42А</t>
  </si>
  <si>
    <t xml:space="preserve">11520
</t>
  </si>
  <si>
    <t xml:space="preserve">85804,43
</t>
  </si>
  <si>
    <t>08.07.006</t>
  </si>
  <si>
    <t>101-1529</t>
  </si>
  <si>
    <t>Электроды диаметром 6 мм Э42</t>
  </si>
  <si>
    <t xml:space="preserve">10660
</t>
  </si>
  <si>
    <t xml:space="preserve">69614,49
</t>
  </si>
  <si>
    <t>08.07.008</t>
  </si>
  <si>
    <t>101-1530</t>
  </si>
  <si>
    <t>Электроды диаметром 6 мм Э42А</t>
  </si>
  <si>
    <t>101-1714</t>
  </si>
  <si>
    <t>Болты с гайками и шайбами строительные</t>
  </si>
  <si>
    <t xml:space="preserve">17290
</t>
  </si>
  <si>
    <t xml:space="preserve">75162,8
</t>
  </si>
  <si>
    <t>МТРиЭ ЧО, Пост.от 10.08.2017 г. №39/1, п.139</t>
  </si>
  <si>
    <t>101-2278</t>
  </si>
  <si>
    <t>Пропан-бутан, смесь техническая...</t>
  </si>
  <si>
    <t xml:space="preserve">кг
</t>
  </si>
  <si>
    <t xml:space="preserve">9,8
</t>
  </si>
  <si>
    <t xml:space="preserve">44,5
</t>
  </si>
  <si>
    <t>26.03.130</t>
  </si>
  <si>
    <t xml:space="preserve">   - Пропан-бутан, смесь техническая</t>
  </si>
  <si>
    <t xml:space="preserve">44,42
</t>
  </si>
  <si>
    <t>101-2477</t>
  </si>
  <si>
    <t>Лента мастично-полимерная типа «Лиам»</t>
  </si>
  <si>
    <t xml:space="preserve">м2
</t>
  </si>
  <si>
    <t xml:space="preserve">67,9
</t>
  </si>
  <si>
    <t xml:space="preserve">172,95
</t>
  </si>
  <si>
    <t>Среднее (10.02.206, 10.02.2061)</t>
  </si>
  <si>
    <t>102-0138</t>
  </si>
  <si>
    <t>Доски необрезные хвойных пород длиной 2-3,75 м, все ширины, толщиной 32-40 мм, IV сорта</t>
  </si>
  <si>
    <t xml:space="preserve">374
</t>
  </si>
  <si>
    <t xml:space="preserve">2863,64
</t>
  </si>
  <si>
    <t>(09.01.113/570.09)*330.88</t>
  </si>
  <si>
    <t>103-1009</t>
  </si>
  <si>
    <t>Фасонные стальные сварные части, диаметр до 800 мм</t>
  </si>
  <si>
    <t xml:space="preserve">13960
</t>
  </si>
  <si>
    <t xml:space="preserve">114846,13
</t>
  </si>
  <si>
    <t>МТРиЭ ЧО, Пост.от 15.02.2018 г. №7/1, п.198</t>
  </si>
  <si>
    <t>113-0021</t>
  </si>
  <si>
    <t>Грунтовка ГФ-021 красно-коричневая</t>
  </si>
  <si>
    <t xml:space="preserve">18440
</t>
  </si>
  <si>
    <t xml:space="preserve">77052,84
</t>
  </si>
  <si>
    <t>МТРиЭ ЧО, Пост.от 15.02.2018 г. №7/1, п.219</t>
  </si>
  <si>
    <t>113-0026</t>
  </si>
  <si>
    <t>Грунтовка ФЛ-03К коричневая</t>
  </si>
  <si>
    <t xml:space="preserve">30400
</t>
  </si>
  <si>
    <t xml:space="preserve">58505,15
</t>
  </si>
  <si>
    <t>14.01.340</t>
  </si>
  <si>
    <t>113-0095</t>
  </si>
  <si>
    <t>Лак кремнийорганический термостойкий марки ПФ-170</t>
  </si>
  <si>
    <t xml:space="preserve">17790
</t>
  </si>
  <si>
    <t xml:space="preserve">96046,35
</t>
  </si>
  <si>
    <t>14.01.2401</t>
  </si>
  <si>
    <t>113-0163</t>
  </si>
  <si>
    <t>Смола эпоксидная марки ЭД-20</t>
  </si>
  <si>
    <t xml:space="preserve">58190
</t>
  </si>
  <si>
    <t xml:space="preserve">269219,66
</t>
  </si>
  <si>
    <t>11.02.254</t>
  </si>
  <si>
    <t>113-0359</t>
  </si>
  <si>
    <t>Обезжириватель «CAMISOLVE»...</t>
  </si>
  <si>
    <t xml:space="preserve">79
</t>
  </si>
  <si>
    <t xml:space="preserve">328,65
</t>
  </si>
  <si>
    <t>Код ОКП 23 10 00</t>
  </si>
  <si>
    <t xml:space="preserve">   - Обезжириватель «CAMISOLVE»</t>
  </si>
  <si>
    <t xml:space="preserve">328,66
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</si>
  <si>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</si>
  <si>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</si>
  <si>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</si>
  <si>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60483,39
</t>
  </si>
  <si>
    <t>МТРиЭ ЧО, Пост.от 15.02.2018 г. №7/1, п.238</t>
  </si>
  <si>
    <t>301-3193</t>
  </si>
  <si>
    <t>Ковер</t>
  </si>
  <si>
    <t xml:space="preserve">шт.
</t>
  </si>
  <si>
    <t xml:space="preserve">119
</t>
  </si>
  <si>
    <t xml:space="preserve">521,6
</t>
  </si>
  <si>
    <t>20.06.149*0.012</t>
  </si>
  <si>
    <t>401-0005</t>
  </si>
  <si>
    <t>Бетон тяжелый, класс В12,5 (М150)</t>
  </si>
  <si>
    <t xml:space="preserve">592
</t>
  </si>
  <si>
    <t xml:space="preserve">2938,89
</t>
  </si>
  <si>
    <t>МТРиЭ ЧО, Пост.от 10.08.2017 г. №39/1, п.400</t>
  </si>
  <si>
    <t>403-1103</t>
  </si>
  <si>
    <t>Плиты железобетонные опорные</t>
  </si>
  <si>
    <t xml:space="preserve">2362,7
</t>
  </si>
  <si>
    <t xml:space="preserve">18023,78
</t>
  </si>
  <si>
    <t>МТРиЭ ЧО, Пост.от 10.08.2017 г. №39/1, п.019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</si>
  <si>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</si>
  <si>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</si>
  <si>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</si>
  <si>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545,84
</t>
  </si>
  <si>
    <t>Среднее (06.01.030, 06.01.100, 06.01.118.3)</t>
  </si>
  <si>
    <t>408-0122</t>
  </si>
  <si>
    <t>Песок природный для строительных работ средний...</t>
  </si>
  <si>
    <t xml:space="preserve">117
</t>
  </si>
  <si>
    <t xml:space="preserve">336,48
</t>
  </si>
  <si>
    <t xml:space="preserve">   - Песок природный для строительных работ средний</t>
  </si>
  <si>
    <t xml:space="preserve">336,8
</t>
  </si>
  <si>
    <t>МТРиЭ ЧО, Пост.от 10.08.2017 г. №39/1, п.095</t>
  </si>
  <si>
    <t xml:space="preserve">328,64
</t>
  </si>
  <si>
    <t>МТРиЭ ЧО, Пост.от 04.05.2017 г. №20/1, п.095</t>
  </si>
  <si>
    <t>МТРиЭ ЧО, Пост.от 15.02.2018 г. №7/1, п.095</t>
  </si>
  <si>
    <t>411-0001</t>
  </si>
  <si>
    <t>Вода...</t>
  </si>
  <si>
    <t xml:space="preserve">3,11
</t>
  </si>
  <si>
    <t xml:space="preserve">22,11
</t>
  </si>
  <si>
    <t>Среднее (26.01.015, 26.01.017)</t>
  </si>
  <si>
    <t xml:space="preserve">   - Вода</t>
  </si>
  <si>
    <t xml:space="preserve">26,36
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</si>
  <si>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</si>
  <si>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</si>
  <si>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</si>
  <si>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83964,05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</si>
  <si>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</si>
  <si>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</si>
  <si>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</si>
  <si>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</si>
  <si>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47533,79
</t>
  </si>
  <si>
    <t>Код ОКП 14 69 00</t>
  </si>
  <si>
    <t>507-2612</t>
  </si>
  <si>
    <t>Заглушки полиэтиленовые для труб диаметром 110 мм</t>
  </si>
  <si>
    <t xml:space="preserve">10 шт.
</t>
  </si>
  <si>
    <t xml:space="preserve">1037,49
</t>
  </si>
  <si>
    <t xml:space="preserve">2447,32
</t>
  </si>
  <si>
    <t>20.09.004.10</t>
  </si>
  <si>
    <t>507-2625</t>
  </si>
  <si>
    <t>Муфты полиэтиленовые с закладными электронагревателями для труб диаметром 63 мм...</t>
  </si>
  <si>
    <t xml:space="preserve">173
</t>
  </si>
  <si>
    <t xml:space="preserve">310,38
</t>
  </si>
  <si>
    <t xml:space="preserve">   - Муфты полиэтиленовые с закладными электронагревателями для труб диаметром 63 мм</t>
  </si>
  <si>
    <t>20.09.004.5</t>
  </si>
  <si>
    <t>509-0068</t>
  </si>
  <si>
    <t>Обертка защитная на полиэтиленовой основе «Полилен-0»</t>
  </si>
  <si>
    <t xml:space="preserve">33,41
</t>
  </si>
  <si>
    <t xml:space="preserve">129,64
</t>
  </si>
  <si>
    <t>10.02.2062*0.0007</t>
  </si>
  <si>
    <t>Прайс  " ПОЛИПЛАСТИК УРАЛ"</t>
  </si>
  <si>
    <t xml:space="preserve">339
</t>
  </si>
  <si>
    <t xml:space="preserve">   - Заглушка удлиненная ПЭ100  ГАЗ  90 SDR 11. " ПОЛИПЛАСТИК УРАЛ" Ст-ть: 186/5,98=31,10</t>
  </si>
  <si>
    <t xml:space="preserve">31,1
</t>
  </si>
  <si>
    <t xml:space="preserve">186
</t>
  </si>
  <si>
    <t xml:space="preserve">   - Муфта электросварная ПЭ 100 ГАЗ 90 SDR 11 . " ПОЛИПЛАСТИК УРАЛ" Ст-ть: 653/5,98=109,20</t>
  </si>
  <si>
    <t xml:space="preserve">109,2
</t>
  </si>
  <si>
    <t xml:space="preserve">653
</t>
  </si>
  <si>
    <t xml:space="preserve">   - Отвод полиэтиленовый  удлиненный ПЭ 100  ГАЗ 90 SDR 11,     " ПОЛИПЛАСТИК УРАЛ" Ст-ть: 339/5,98=56,69</t>
  </si>
  <si>
    <t xml:space="preserve">56,69
</t>
  </si>
  <si>
    <t>Прайс ООО "АЛСО "</t>
  </si>
  <si>
    <t>Кран шаровой комбинированного типа присоединения (приварка/муфта) ALSO  КШ.К GAS.050.40-01.,  2570/1,18/5,98=364,20 руб.</t>
  </si>
  <si>
    <t xml:space="preserve">шт
</t>
  </si>
  <si>
    <t xml:space="preserve">364,21
</t>
  </si>
  <si>
    <t xml:space="preserve">2177,97
</t>
  </si>
  <si>
    <t>Прайс ООО ЦК "СТС"</t>
  </si>
  <si>
    <t xml:space="preserve">   - Кран шаровой полиэтиленовый  : ПЭ 100 КН 90 SDR 11 ГАЗ   ,Friatec ,Frialen .Прайс ООО ЦК "СТС",цена: 19600/1.18/5.98=2777,62 руб, шт</t>
  </si>
  <si>
    <t xml:space="preserve">2777,62
</t>
  </si>
  <si>
    <t xml:space="preserve">16610,17
</t>
  </si>
  <si>
    <t xml:space="preserve">   - Монтажный набор для врезки с шаровым краном  H=1900мм +, Frialen   Friatec , Прайс ООО ЦК "СТС",цена: 8000/1.18/5.98=1133,72 руб., шт</t>
  </si>
  <si>
    <t xml:space="preserve">1133,72
</t>
  </si>
  <si>
    <t xml:space="preserve">6779,66
</t>
  </si>
  <si>
    <t>ТССЦ-101-4306</t>
  </si>
  <si>
    <t>Знаки дорожные на оцинкованной подоснове со световозвращающей пленкой информационные, размером 200х300 мм, тип 6.13, двухсторонние</t>
  </si>
  <si>
    <t xml:space="preserve">99,9
</t>
  </si>
  <si>
    <t xml:space="preserve">314,45
</t>
  </si>
  <si>
    <t>МТРиЭ ЧО, Пост.от 15.02.2018 г. №7/1, п.521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</si>
  <si>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</si>
  <si>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</si>
  <si>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м
</t>
  </si>
  <si>
    <t xml:space="preserve">30,2
</t>
  </si>
  <si>
    <t xml:space="preserve">169,53
</t>
  </si>
  <si>
    <t>МТРиЭ ЧО, Пост.от 10.08.2017 г. №39/1, п.188*4.62/1000</t>
  </si>
  <si>
    <t>ТССЦ-109-0012</t>
  </si>
  <si>
    <t>Глина бентонитовая марки ПБМГ</t>
  </si>
  <si>
    <t xml:space="preserve">1180
</t>
  </si>
  <si>
    <t xml:space="preserve">7614,2
</t>
  </si>
  <si>
    <t>Среднее (13.01.404, 13.01.405, 13.01.406,13.01.406.1)</t>
  </si>
  <si>
    <t>ТССЦ-110-0245</t>
  </si>
  <si>
    <t>Полимер для стабилизации буровых скважин «ФИЛЬТР ЧЕК»</t>
  </si>
  <si>
    <t xml:space="preserve">39779,38
</t>
  </si>
  <si>
    <t xml:space="preserve">218285,92
</t>
  </si>
  <si>
    <t>Среднее (13.01.409,13.01.410,13.01.410.1)</t>
  </si>
  <si>
    <t>ТССЦ-401-0023</t>
  </si>
  <si>
    <t>Бетон тяжелый, крупность заполнителя более 40 мм, класс В7,5 (М 100)</t>
  </si>
  <si>
    <t xml:space="preserve">538
</t>
  </si>
  <si>
    <t xml:space="preserve">2593,07
</t>
  </si>
  <si>
    <t>МТРиЭ ЧО, Пост.от 15.02.2018 г. №7/1, п.059</t>
  </si>
  <si>
    <t>ТССЦ-401-0025</t>
  </si>
  <si>
    <t>Бетон тяжелый, крупность заполнителя более 40 мм, класс В12,5 (М150)</t>
  </si>
  <si>
    <t xml:space="preserve">578
</t>
  </si>
  <si>
    <t>ТССЦ-403-0906</t>
  </si>
  <si>
    <t>Плиты железобетонные фундаментные</t>
  </si>
  <si>
    <t xml:space="preserve">1223,69
</t>
  </si>
  <si>
    <t xml:space="preserve">7309,74
</t>
  </si>
  <si>
    <t>01.01.020</t>
  </si>
  <si>
    <t>ТССЦ-403-1220</t>
  </si>
  <si>
    <t>Столбы оград 2С 24в /бетон В15 (М200), объем 0,05 м3, расход ар-ры 8,2 кг/ (серия 3.017-3)</t>
  </si>
  <si>
    <t xml:space="preserve">169,39
</t>
  </si>
  <si>
    <t xml:space="preserve">1099,47
</t>
  </si>
  <si>
    <t>01.13.091.2*0.05</t>
  </si>
  <si>
    <t>ТССЦ-408-0015</t>
  </si>
  <si>
    <t>ТССЦ-408-0122</t>
  </si>
  <si>
    <t>Песок природный для строительных работ средний</t>
  </si>
  <si>
    <t>ТССЦ-408-0201</t>
  </si>
  <si>
    <t>Смесь песчано-гравийная природная обогащенная с содержанием гравия 15-25 %</t>
  </si>
  <si>
    <t xml:space="preserve">105
</t>
  </si>
  <si>
    <t xml:space="preserve">370,2
</t>
  </si>
  <si>
    <t>МТРиЭ ЧО, Пост.от 15.02.2018 г. №7/1, п.096</t>
  </si>
  <si>
    <t>ТССЦ-507-0722</t>
  </si>
  <si>
    <t>Заглушка полиэтиленовая с удлиненным хвостовиком SDR 11, диаметр 63 мм (ТУ2248-001-18425183-01)</t>
  </si>
  <si>
    <t xml:space="preserve">56,22
</t>
  </si>
  <si>
    <t>20.09.004.9</t>
  </si>
  <si>
    <t>ТССЦ-507-0778</t>
  </si>
  <si>
    <t>Переход «полиэтилен-сталь 63х57»</t>
  </si>
  <si>
    <t xml:space="preserve">385
</t>
  </si>
  <si>
    <t xml:space="preserve">656,3
</t>
  </si>
  <si>
    <t>К=1,1 МТРиЭ ЧО, Пост.от 10.11.2017 г. №56/1</t>
  </si>
  <si>
    <t>ТССЦ-507-0855</t>
  </si>
  <si>
    <t>Седловой отвод полиэтиленовый с ответной нижней частью Д=90х63 мм (Применительно)</t>
  </si>
  <si>
    <t xml:space="preserve">721,46
</t>
  </si>
  <si>
    <t xml:space="preserve">2277,06
</t>
  </si>
  <si>
    <t>20.09.004.18</t>
  </si>
  <si>
    <t>ТССЦ-507-0887</t>
  </si>
  <si>
    <t>Тройник полиэтиленовый с удлиненным хвостовиком неравнопроходной, SDR 11, 90х63 (ТУ2248-001-18425183-01) (Применительно)</t>
  </si>
  <si>
    <t xml:space="preserve">197,8
</t>
  </si>
  <si>
    <t xml:space="preserve">587,01
</t>
  </si>
  <si>
    <t>20.09.002.6</t>
  </si>
  <si>
    <t>ТССЦ-507-0889</t>
  </si>
  <si>
    <t>Тройник полиэтиленовый с удлиненным хвостовиком неравнопроходной, SDR 11, 160х90 (ТУ2248-001-18425183-01) (Применительно)</t>
  </si>
  <si>
    <t xml:space="preserve">489,12
</t>
  </si>
  <si>
    <t xml:space="preserve">1690,13
</t>
  </si>
  <si>
    <t>20.09.002.8</t>
  </si>
  <si>
    <t>ТССЦ-507-2055</t>
  </si>
  <si>
    <t>Труба ПЭ 80 SDR 11, наружный диаметр 63 мм (ГОСТ Р 50838-95)</t>
  </si>
  <si>
    <t xml:space="preserve">10 м
</t>
  </si>
  <si>
    <t xml:space="preserve">300
</t>
  </si>
  <si>
    <t xml:space="preserve">1839,8
</t>
  </si>
  <si>
    <t>15.02.050.4</t>
  </si>
  <si>
    <t>ТССЦ-507-2057</t>
  </si>
  <si>
    <t>Труба ПЭ 80 SDR 11, наружный диаметр 90 мм (ГОСТ Р 50838-95)</t>
  </si>
  <si>
    <t xml:space="preserve">870
</t>
  </si>
  <si>
    <t xml:space="preserve">5456,04
</t>
  </si>
  <si>
    <t>15.02.050.6</t>
  </si>
  <si>
    <t>ТССЦ-507-3538</t>
  </si>
  <si>
    <t>Лента сигнальная "Газ" ЛСГ 200</t>
  </si>
  <si>
    <t xml:space="preserve">0,3
</t>
  </si>
  <si>
    <t xml:space="preserve">1,16
</t>
  </si>
  <si>
    <t>18.06.407</t>
  </si>
  <si>
    <t>Удаленные и замененные ресурсы</t>
  </si>
  <si>
    <t>Агрегаты сварочные передвижные с номинальным сварочным током 250-400 А с дизельным двигателем</t>
  </si>
  <si>
    <t>Аппарат для газовой сварки и резки</t>
  </si>
  <si>
    <t>Кислород технический газообразный</t>
  </si>
  <si>
    <t>101-1518</t>
  </si>
  <si>
    <t>Электроды диаметром 4 мм Э50А</t>
  </si>
  <si>
    <t>101-1602</t>
  </si>
  <si>
    <t>Ацетилен газообразный технический</t>
  </si>
  <si>
    <t xml:space="preserve">101
</t>
  </si>
  <si>
    <t>103-0136</t>
  </si>
  <si>
    <t>Трубы стальные электросварные прямошовные со снятой фаской из стали марок БСт2кп-БСт4кп и БСт2пс-БСт4пс наружный диаметр 48 мм, толщина стенки 3,0 мм</t>
  </si>
  <si>
    <t xml:space="preserve">21,7
</t>
  </si>
  <si>
    <t xml:space="preserve">122,19
</t>
  </si>
  <si>
    <t>МТРиЭ ЧО, Пост.от 10.08.2017 г. №39/1, п.188*3.33/1000</t>
  </si>
  <si>
    <t>103-0155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</si>
  <si>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4,0 мм</t>
  </si>
  <si>
    <t xml:space="preserve">54,7
</t>
  </si>
  <si>
    <t>301-3258</t>
  </si>
  <si>
    <t>Затворы гидравлические диаметром до 100 мм</t>
  </si>
  <si>
    <t xml:space="preserve">1170
</t>
  </si>
  <si>
    <t>301-3278</t>
  </si>
  <si>
    <t>Трубка отвода конденсата ДУ 100 мм</t>
  </si>
  <si>
    <t xml:space="preserve">компл.
</t>
  </si>
  <si>
    <t xml:space="preserve">252,56
</t>
  </si>
  <si>
    <t>301-3281</t>
  </si>
  <si>
    <t>Трубка контрольная</t>
  </si>
  <si>
    <t xml:space="preserve">95,73
</t>
  </si>
  <si>
    <t xml:space="preserve">698,62
</t>
  </si>
  <si>
    <t>Код ОКП 52 63 12</t>
  </si>
  <si>
    <t>408-0103</t>
  </si>
  <si>
    <t>Гравий для строительных работ марка Др.8, фракция 20-40 мм</t>
  </si>
  <si>
    <t xml:space="preserve">114
</t>
  </si>
  <si>
    <t xml:space="preserve">566,77
</t>
  </si>
  <si>
    <t>06.01.100</t>
  </si>
  <si>
    <t>507-0966</t>
  </si>
  <si>
    <t>Фланцы стальные плоские приварные из стали ВСт3сп2, ВСт3сп3, давлением 0,6 МПа (6 кгс/см2), диаметром 50 мм</t>
  </si>
  <si>
    <t xml:space="preserve">35
</t>
  </si>
  <si>
    <t xml:space="preserve">183,63
</t>
  </si>
  <si>
    <t>20.06.327</t>
  </si>
  <si>
    <t>507-1973</t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</si>
  <si>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3 мм</t>
  </si>
  <si>
    <t xml:space="preserve">21,5
</t>
  </si>
  <si>
    <t>507-1982</t>
  </si>
  <si>
    <t>Отводы 90 град. с радиусом кривизны R=1,5 Ду на Ру до 16 МПа (160 кгс/см2), диаметром условного прохода 100 мм, наружным диаметром 108 мм, толщиной стенки 4 мм</t>
  </si>
  <si>
    <t xml:space="preserve">68
</t>
  </si>
  <si>
    <t>507-2626</t>
  </si>
  <si>
    <t>Муфты полиэтиленовые с закладными электронагревателями для труб диаметром 110 мм</t>
  </si>
  <si>
    <t xml:space="preserve">251
</t>
  </si>
  <si>
    <t>507-2627</t>
  </si>
  <si>
    <t>Муфты полиэтиленовые с закладными электронагревателями для труб диаметром 160 мм</t>
  </si>
  <si>
    <t xml:space="preserve">367
</t>
  </si>
  <si>
    <t xml:space="preserve">1322,21
</t>
  </si>
  <si>
    <t>20.09.004.7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</si>
  <si>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</si>
  <si>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</si>
  <si>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</si>
  <si>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</si>
  <si>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 xml:space="preserve"> 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</si>
  <si>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</si>
  <si>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</si>
  <si>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</si>
  <si>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</si>
  <si>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на Газопровод низкого давления от точки подключения до границы земельного участка по адресу: г. Челябинск, Ленинский район, жилой район Береговой, ул. 1-я Ямпольская, 4 (стр.)</t>
  </si>
  <si>
    <t>1 кв. 2018 г.</t>
  </si>
  <si>
    <t>СОГЛАСОВАНО</t>
  </si>
  <si>
    <t xml:space="preserve">УТВЕРЖДАЮ </t>
  </si>
  <si>
    <t>______________________________________</t>
  </si>
  <si>
    <t>Генеральный директор АО "Челябинскгоргаз"</t>
  </si>
  <si>
    <t>______________________/ _________________  /</t>
  </si>
  <si>
    <t>________________________/ В.Г. Серадский /</t>
  </si>
  <si>
    <t>на Газопровод низкого давления от точки подключения до границы земельного участка по адресу: г. Челябинск, Ленинский район, жилой район Береговой, ул. 1-я Ямпольская, 4 (стр.). Технологическое присоединение.</t>
  </si>
  <si>
    <t>Объект:Газопровод низкого давления от точки подключения до границы земельного участка по адресу: г. Челябинск, Ленинский район, жилой район Береговой, ул. 1-я Ямпольская, 4 (стр.).                    Технологическое присоединение.</t>
  </si>
  <si>
    <t>Стройка:Газопровод низкого давления от точки подключения до границы земельного участка по адресу: г. Челябинск, Ленинский район, жилой район Береговой, ул. 1-я Ямпольская, 4 (стр.).                      Технологическое присоединение.</t>
  </si>
  <si>
    <t>руб.</t>
  </si>
  <si>
    <t>НДС 18 %</t>
  </si>
  <si>
    <t>ИТОГО по смете</t>
  </si>
  <si>
    <t>Подготовил инженер - сметчик</t>
  </si>
  <si>
    <t>_____________________ /В.В. Артюхова/</t>
  </si>
  <si>
    <t xml:space="preserve">   </t>
  </si>
  <si>
    <t>И.о. Начальника УСиИ</t>
  </si>
  <si>
    <t>_____________________ /А.В. Бурматов/</t>
  </si>
  <si>
    <t>852 508.70</t>
  </si>
  <si>
    <t>Смета на сумму 852 508.70 рублей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</si>
</sst>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48">
    <xf numFmtId="0" fontId="0" fillId="0" borderId="0" xfId="0"/>
    <xf numFmtId="0" fontId="7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/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7" fillId="0" borderId="0" xfId="0" applyFont="1" applyFill="1"/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49" fontId="8" fillId="0" borderId="0" xfId="0" applyNumberFormat="1" applyFont="1" applyFill="1" applyAlignment="1">
      <alignment horizontal="right" vertical="top" wrapText="1"/>
    </xf>
    <xf numFmtId="2" fontId="8" fillId="0" borderId="0" xfId="0" applyNumberFormat="1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/>
    <xf numFmtId="0" fontId="7" fillId="0" borderId="0" xfId="0" applyFont="1" applyFill="1" applyAlignment="1">
      <alignment horizontal="left" vertical="center"/>
    </xf>
    <xf numFmtId="0" fontId="8" fillId="0" borderId="0" xfId="23" applyFont="1" applyAlignment="1">
      <alignment horizontal="left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center" wrapText="1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49" fontId="11" fillId="0" borderId="10" xfId="12" applyNumberFormat="1" applyFont="1" applyFill="1" applyBorder="1" applyAlignment="1">
      <alignment horizontal="right"/>
    </xf>
    <xf numFmtId="49" fontId="11" fillId="0" borderId="3" xfId="12" applyNumberFormat="1" applyFont="1" applyFill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145"/>
  <sheetViews>
    <sheetView tabSelected="1" view="pageBreakPreview" zoomScaleNormal="100" zoomScaleSheetLayoutView="100" workbookViewId="0">
      <selection activeCell="A36" sqref="A36:XFD36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1" ht="15.75" x14ac:dyDescent="0.25">
      <c r="A1" s="89" t="s">
        <v>991</v>
      </c>
      <c r="B1" s="89"/>
      <c r="H1" s="90" t="s">
        <v>992</v>
      </c>
      <c r="I1"/>
      <c r="J1"/>
    </row>
    <row r="2" spans="1:21" ht="15.75" x14ac:dyDescent="0.25">
      <c r="A2" s="89"/>
      <c r="H2" s="90"/>
      <c r="I2"/>
      <c r="J2"/>
    </row>
    <row r="3" spans="1:21" s="94" customFormat="1" x14ac:dyDescent="0.2">
      <c r="A3" s="104" t="s">
        <v>1009</v>
      </c>
      <c r="B3" s="104"/>
      <c r="H3" s="104" t="s">
        <v>1009</v>
      </c>
      <c r="I3" s="104"/>
      <c r="J3" s="104"/>
    </row>
    <row r="4" spans="1:21" ht="15.75" x14ac:dyDescent="0.25">
      <c r="A4" s="91"/>
      <c r="H4" s="90"/>
      <c r="I4"/>
      <c r="J4"/>
    </row>
    <row r="5" spans="1:21" x14ac:dyDescent="0.2">
      <c r="A5" s="92" t="s">
        <v>993</v>
      </c>
      <c r="B5" s="92"/>
      <c r="H5" s="93" t="s">
        <v>994</v>
      </c>
      <c r="I5" s="93"/>
      <c r="J5" s="93"/>
    </row>
    <row r="6" spans="1:21" x14ac:dyDescent="0.2">
      <c r="A6" s="92" t="s">
        <v>995</v>
      </c>
      <c r="B6" s="92"/>
      <c r="H6" s="1" t="s">
        <v>996</v>
      </c>
    </row>
    <row r="9" spans="1:21" x14ac:dyDescent="0.2">
      <c r="A9" s="2"/>
      <c r="B9" s="3"/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26.25" customHeight="1" x14ac:dyDescent="0.2">
      <c r="A10" s="105" t="s">
        <v>999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</row>
    <row r="11" spans="1:21" x14ac:dyDescent="0.2">
      <c r="A11" s="2"/>
      <c r="B11" s="3"/>
      <c r="C11" s="3"/>
      <c r="D11" s="3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25.5" customHeight="1" x14ac:dyDescent="0.2">
      <c r="A12" s="105" t="s">
        <v>998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1" ht="15" x14ac:dyDescent="0.25">
      <c r="A13" s="108" t="s">
        <v>37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</row>
    <row r="14" spans="1:21" s="4" customFormat="1" ht="12" x14ac:dyDescent="0.2">
      <c r="A14" s="109" t="s">
        <v>32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</row>
    <row r="15" spans="1:21" s="4" customFormat="1" ht="25.5" customHeight="1" x14ac:dyDescent="0.2">
      <c r="A15" s="110" t="s">
        <v>997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</row>
    <row r="16" spans="1:21" s="4" customFormat="1" ht="12" x14ac:dyDescent="0.2">
      <c r="A16" s="111" t="s">
        <v>38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</row>
    <row r="17" spans="1:26" s="4" customFormat="1" ht="12" x14ac:dyDescent="0.2"/>
    <row r="18" spans="1:26" s="4" customFormat="1" ht="12" x14ac:dyDescent="0.2">
      <c r="G18" s="112" t="s">
        <v>17</v>
      </c>
      <c r="H18" s="113"/>
      <c r="I18" s="114"/>
      <c r="J18" s="112" t="s">
        <v>18</v>
      </c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4"/>
    </row>
    <row r="19" spans="1:26" s="4" customFormat="1" x14ac:dyDescent="0.2">
      <c r="D19" s="2" t="s">
        <v>2</v>
      </c>
      <c r="G19" s="115">
        <f>135042/1000</f>
        <v>135.042</v>
      </c>
      <c r="H19" s="116"/>
      <c r="I19" s="6" t="s">
        <v>3</v>
      </c>
      <c r="J19" s="117" t="s">
        <v>1008</v>
      </c>
      <c r="K19" s="118"/>
      <c r="L19" s="7"/>
      <c r="M19" s="7"/>
      <c r="N19" s="7"/>
      <c r="O19" s="7"/>
      <c r="P19" s="7"/>
      <c r="Q19" s="7"/>
      <c r="R19" s="7"/>
      <c r="S19" s="7"/>
      <c r="T19" s="7"/>
      <c r="U19" s="6" t="s">
        <v>1000</v>
      </c>
    </row>
    <row r="20" spans="1:26" s="4" customFormat="1" x14ac:dyDescent="0.2">
      <c r="D20" s="8" t="s">
        <v>33</v>
      </c>
      <c r="F20" s="9"/>
      <c r="G20" s="115">
        <f>0/1000</f>
        <v>0</v>
      </c>
      <c r="H20" s="116"/>
      <c r="I20" s="6" t="s">
        <v>3</v>
      </c>
      <c r="J20" s="119">
        <f>0/1000</f>
        <v>0</v>
      </c>
      <c r="K20" s="120"/>
      <c r="L20" s="7"/>
      <c r="M20" s="7"/>
      <c r="N20" s="7"/>
      <c r="O20" s="7"/>
      <c r="P20" s="7"/>
      <c r="Q20" s="7"/>
      <c r="R20" s="7"/>
      <c r="S20" s="7"/>
      <c r="T20" s="7"/>
      <c r="U20" s="6" t="s">
        <v>3</v>
      </c>
    </row>
    <row r="21" spans="1:26" s="4" customFormat="1" x14ac:dyDescent="0.2">
      <c r="D21" s="8" t="s">
        <v>34</v>
      </c>
      <c r="F21" s="9"/>
      <c r="G21" s="115">
        <f>796/1000</f>
        <v>0.79600000000000004</v>
      </c>
      <c r="H21" s="116"/>
      <c r="I21" s="6" t="s">
        <v>3</v>
      </c>
      <c r="J21" s="119">
        <f>1369/1000</f>
        <v>1.369</v>
      </c>
      <c r="K21" s="120"/>
      <c r="L21" s="7"/>
      <c r="M21" s="7"/>
      <c r="N21" s="7"/>
      <c r="O21" s="7"/>
      <c r="P21" s="7"/>
      <c r="Q21" s="7"/>
      <c r="R21" s="7"/>
      <c r="S21" s="7"/>
      <c r="T21" s="7"/>
      <c r="U21" s="6" t="s">
        <v>3</v>
      </c>
    </row>
    <row r="22" spans="1:26" s="4" customFormat="1" x14ac:dyDescent="0.2">
      <c r="D22" s="2" t="s">
        <v>4</v>
      </c>
      <c r="G22" s="115">
        <f>(V27+V28)/1000</f>
        <v>0.67118</v>
      </c>
      <c r="H22" s="116"/>
      <c r="I22" s="6" t="s">
        <v>5</v>
      </c>
      <c r="J22" s="119">
        <f>(W27+W28)/1000</f>
        <v>0.67118</v>
      </c>
      <c r="K22" s="120"/>
      <c r="L22" s="7"/>
      <c r="M22" s="7"/>
      <c r="N22" s="7"/>
      <c r="O22" s="7"/>
      <c r="P22" s="7"/>
      <c r="Q22" s="7"/>
      <c r="R22" s="7"/>
      <c r="S22" s="7"/>
      <c r="T22" s="7"/>
      <c r="U22" s="6" t="s">
        <v>5</v>
      </c>
    </row>
    <row r="23" spans="1:26" s="4" customFormat="1" x14ac:dyDescent="0.2">
      <c r="D23" s="2" t="s">
        <v>6</v>
      </c>
      <c r="G23" s="115">
        <f>7868/1000</f>
        <v>7.8680000000000003</v>
      </c>
      <c r="H23" s="116"/>
      <c r="I23" s="6" t="s">
        <v>3</v>
      </c>
      <c r="J23" s="119">
        <f>99003/1000</f>
        <v>99.003</v>
      </c>
      <c r="K23" s="120"/>
      <c r="L23" s="7"/>
      <c r="M23" s="7"/>
      <c r="N23" s="7"/>
      <c r="O23" s="7"/>
      <c r="P23" s="7"/>
      <c r="Q23" s="7"/>
      <c r="R23" s="7"/>
      <c r="S23" s="7"/>
      <c r="T23" s="7"/>
      <c r="U23" s="6" t="s">
        <v>3</v>
      </c>
    </row>
    <row r="24" spans="1:26" s="4" customFormat="1" ht="12" x14ac:dyDescent="0.2">
      <c r="F24" s="3"/>
      <c r="G24" s="12"/>
      <c r="H24" s="12"/>
      <c r="I24" s="13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3"/>
    </row>
    <row r="25" spans="1:26" s="4" customFormat="1" ht="12" x14ac:dyDescent="0.2">
      <c r="B25" s="3"/>
      <c r="C25" s="3"/>
      <c r="D25" s="3"/>
      <c r="F25" s="9"/>
      <c r="G25" s="15"/>
      <c r="H25" s="15"/>
      <c r="I25" s="16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6"/>
    </row>
    <row r="26" spans="1:26" s="4" customFormat="1" ht="12" x14ac:dyDescent="0.2">
      <c r="A26" s="2" t="str">
        <f>"Составлена в базисных ценах на 01.2000 г. и текущих ценах на " &amp; IF(LEN(L26)&gt;3,MID(L26,4,LEN(L26)),L26)</f>
        <v xml:space="preserve">Составлена в базисных ценах на 01.2000 г. и текущих ценах на </v>
      </c>
      <c r="D26" s="4" t="s">
        <v>990</v>
      </c>
    </row>
    <row r="27" spans="1:26" s="4" customFormat="1" ht="13.5" thickBot="1" x14ac:dyDescent="0.25">
      <c r="A27" s="18"/>
      <c r="V27" s="10">
        <v>563.14</v>
      </c>
      <c r="W27" s="11">
        <v>563.14</v>
      </c>
      <c r="X27" s="48">
        <v>7868</v>
      </c>
      <c r="Y27" s="48">
        <v>7932</v>
      </c>
      <c r="Z27" s="48">
        <v>4442</v>
      </c>
    </row>
    <row r="28" spans="1:26" s="4" customFormat="1" ht="13.5" thickBot="1" x14ac:dyDescent="0.25">
      <c r="A28" s="125" t="s">
        <v>7</v>
      </c>
      <c r="B28" s="125" t="s">
        <v>8</v>
      </c>
      <c r="C28" s="125" t="s">
        <v>9</v>
      </c>
      <c r="D28" s="124" t="s">
        <v>10</v>
      </c>
      <c r="E28" s="124"/>
      <c r="F28" s="124"/>
      <c r="G28" s="124" t="s">
        <v>11</v>
      </c>
      <c r="H28" s="124"/>
      <c r="I28" s="124"/>
      <c r="J28" s="124" t="s">
        <v>12</v>
      </c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0">
        <v>108.04</v>
      </c>
      <c r="W28" s="11">
        <v>108.04</v>
      </c>
      <c r="X28" s="49">
        <v>99003</v>
      </c>
      <c r="Y28" s="49">
        <v>84921</v>
      </c>
      <c r="Z28" s="49">
        <v>44726</v>
      </c>
    </row>
    <row r="29" spans="1:26" s="4" customFormat="1" thickBot="1" x14ac:dyDescent="0.25">
      <c r="A29" s="125"/>
      <c r="B29" s="125"/>
      <c r="C29" s="125"/>
      <c r="D29" s="123" t="s">
        <v>1</v>
      </c>
      <c r="E29" s="19" t="s">
        <v>13</v>
      </c>
      <c r="F29" s="19" t="s">
        <v>14</v>
      </c>
      <c r="G29" s="123" t="s">
        <v>1</v>
      </c>
      <c r="H29" s="19" t="s">
        <v>13</v>
      </c>
      <c r="I29" s="19" t="s">
        <v>14</v>
      </c>
      <c r="J29" s="123" t="s">
        <v>1</v>
      </c>
      <c r="K29" s="19" t="s">
        <v>13</v>
      </c>
      <c r="L29" s="19"/>
      <c r="M29" s="19"/>
      <c r="N29" s="19"/>
      <c r="O29" s="19"/>
      <c r="P29" s="19"/>
      <c r="Q29" s="19"/>
      <c r="R29" s="19"/>
      <c r="S29" s="19"/>
      <c r="T29" s="19"/>
      <c r="U29" s="19" t="s">
        <v>14</v>
      </c>
    </row>
    <row r="30" spans="1:26" s="4" customFormat="1" thickBot="1" x14ac:dyDescent="0.25">
      <c r="A30" s="125"/>
      <c r="B30" s="125"/>
      <c r="C30" s="125"/>
      <c r="D30" s="123"/>
      <c r="E30" s="19" t="s">
        <v>15</v>
      </c>
      <c r="F30" s="19" t="s">
        <v>16</v>
      </c>
      <c r="G30" s="123"/>
      <c r="H30" s="19" t="s">
        <v>15</v>
      </c>
      <c r="I30" s="19" t="s">
        <v>16</v>
      </c>
      <c r="J30" s="123"/>
      <c r="K30" s="19" t="s">
        <v>15</v>
      </c>
      <c r="L30" s="19"/>
      <c r="M30" s="19"/>
      <c r="N30" s="19"/>
      <c r="O30" s="19"/>
      <c r="P30" s="19"/>
      <c r="Q30" s="19"/>
      <c r="R30" s="19"/>
      <c r="S30" s="19"/>
      <c r="T30" s="19"/>
      <c r="U30" s="19" t="s">
        <v>16</v>
      </c>
    </row>
    <row r="31" spans="1:26" s="4" customFormat="1" x14ac:dyDescent="0.2">
      <c r="A31" s="51">
        <v>1</v>
      </c>
      <c r="B31" s="51">
        <v>2</v>
      </c>
      <c r="C31" s="51">
        <v>3</v>
      </c>
      <c r="D31" s="52">
        <v>4</v>
      </c>
      <c r="E31" s="51">
        <v>5</v>
      </c>
      <c r="F31" s="51">
        <v>6</v>
      </c>
      <c r="G31" s="52">
        <v>7</v>
      </c>
      <c r="H31" s="51">
        <v>8</v>
      </c>
      <c r="I31" s="51">
        <v>9</v>
      </c>
      <c r="J31" s="52">
        <v>10</v>
      </c>
      <c r="K31" s="51">
        <v>11</v>
      </c>
      <c r="L31" s="51"/>
      <c r="M31" s="51"/>
      <c r="N31" s="51"/>
      <c r="O31" s="51"/>
      <c r="P31" s="51"/>
      <c r="Q31" s="51"/>
      <c r="R31" s="51"/>
      <c r="S31" s="51"/>
      <c r="T31" s="51"/>
      <c r="U31" s="51">
        <v>12</v>
      </c>
    </row>
    <row r="32" spans="1:26" s="4" customFormat="1" ht="15" x14ac:dyDescent="0.2">
      <c r="A32" s="121" t="s">
        <v>41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</row>
    <row r="33" spans="1:26" s="20" customFormat="1" ht="27" customHeight="1" x14ac:dyDescent="0.2">
      <c r="A33" s="126" t="s">
        <v>42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</row>
    <row r="34" spans="1:26" s="20" customFormat="1" ht="48" x14ac:dyDescent="0.2">
      <c r="A34" s="53">
        <v>1</v>
      </c>
      <c r="B34" s="54" t="s">
        <v>43</v>
      </c>
      <c r="C34" s="55" t="s">
        <v>44</v>
      </c>
      <c r="D34" s="56">
        <v>601.35</v>
      </c>
      <c r="E34" s="57">
        <v>130.35</v>
      </c>
      <c r="F34" s="56" t="s">
        <v>45</v>
      </c>
      <c r="G34" s="56">
        <v>18</v>
      </c>
      <c r="H34" s="56">
        <v>4</v>
      </c>
      <c r="I34" s="56" t="s">
        <v>46</v>
      </c>
      <c r="J34" s="56">
        <v>142</v>
      </c>
      <c r="K34" s="57">
        <v>49</v>
      </c>
      <c r="L34" s="57"/>
      <c r="M34" s="57"/>
      <c r="N34" s="57"/>
      <c r="O34" s="57"/>
      <c r="P34" s="57"/>
      <c r="Q34" s="57"/>
      <c r="R34" s="57"/>
      <c r="S34" s="57"/>
      <c r="T34" s="57"/>
      <c r="U34" s="57" t="s">
        <v>47</v>
      </c>
    </row>
    <row r="35" spans="1:26" s="20" customFormat="1" ht="72" x14ac:dyDescent="0.2">
      <c r="A35" s="53">
        <v>2</v>
      </c>
      <c r="B35" s="54" t="s">
        <v>48</v>
      </c>
      <c r="C35" s="55" t="s">
        <v>44</v>
      </c>
      <c r="D35" s="56">
        <v>3905.55</v>
      </c>
      <c r="E35" s="57" t="s">
        <v>49</v>
      </c>
      <c r="F35" s="56" t="s">
        <v>50</v>
      </c>
      <c r="G35" s="56">
        <v>117</v>
      </c>
      <c r="H35" s="56" t="s">
        <v>51</v>
      </c>
      <c r="I35" s="56" t="s">
        <v>52</v>
      </c>
      <c r="J35" s="56">
        <v>704</v>
      </c>
      <c r="K35" s="57" t="s">
        <v>53</v>
      </c>
      <c r="L35" s="57"/>
      <c r="M35" s="57"/>
      <c r="N35" s="57"/>
      <c r="O35" s="57"/>
      <c r="P35" s="57"/>
      <c r="Q35" s="57"/>
      <c r="R35" s="57"/>
      <c r="S35" s="57"/>
      <c r="T35" s="57"/>
      <c r="U35" s="57" t="s">
        <v>54</v>
      </c>
    </row>
    <row r="36" spans="1:26" s="3" customFormat="1" ht="60" x14ac:dyDescent="0.2">
      <c r="A36" s="53">
        <v>3</v>
      </c>
      <c r="B36" s="54" t="s">
        <v>55</v>
      </c>
      <c r="C36" s="55" t="s">
        <v>56</v>
      </c>
      <c r="D36" s="56">
        <v>122</v>
      </c>
      <c r="E36" s="57" t="s">
        <v>57</v>
      </c>
      <c r="F36" s="56"/>
      <c r="G36" s="56">
        <v>366</v>
      </c>
      <c r="H36" s="56" t="s">
        <v>58</v>
      </c>
      <c r="I36" s="56"/>
      <c r="J36" s="56">
        <v>1638</v>
      </c>
      <c r="K36" s="57" t="s">
        <v>59</v>
      </c>
      <c r="L36" s="57"/>
      <c r="M36" s="57"/>
      <c r="N36" s="57"/>
      <c r="O36" s="57"/>
      <c r="P36" s="57"/>
      <c r="Q36" s="57"/>
      <c r="R36" s="57"/>
      <c r="S36" s="57"/>
      <c r="T36" s="57"/>
      <c r="U36" s="57"/>
    </row>
    <row r="37" spans="1:26" s="23" customFormat="1" ht="84" x14ac:dyDescent="0.2">
      <c r="A37" s="53">
        <v>4</v>
      </c>
      <c r="B37" s="54" t="s">
        <v>60</v>
      </c>
      <c r="C37" s="55" t="s">
        <v>61</v>
      </c>
      <c r="D37" s="56">
        <v>306.16000000000003</v>
      </c>
      <c r="E37" s="57"/>
      <c r="F37" s="56" t="s">
        <v>62</v>
      </c>
      <c r="G37" s="56">
        <v>1592</v>
      </c>
      <c r="H37" s="56"/>
      <c r="I37" s="56" t="s">
        <v>63</v>
      </c>
      <c r="J37" s="56">
        <v>10828</v>
      </c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 t="s">
        <v>64</v>
      </c>
    </row>
    <row r="38" spans="1:26" s="23" customFormat="1" ht="72" x14ac:dyDescent="0.2">
      <c r="A38" s="53">
        <v>5</v>
      </c>
      <c r="B38" s="54" t="s">
        <v>65</v>
      </c>
      <c r="C38" s="55">
        <v>93.6</v>
      </c>
      <c r="D38" s="56">
        <v>4.12</v>
      </c>
      <c r="E38" s="57"/>
      <c r="F38" s="56">
        <v>4.12</v>
      </c>
      <c r="G38" s="56">
        <v>386</v>
      </c>
      <c r="H38" s="56"/>
      <c r="I38" s="56">
        <v>386</v>
      </c>
      <c r="J38" s="56">
        <v>2755</v>
      </c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>
        <v>2755</v>
      </c>
    </row>
    <row r="39" spans="1:26" s="23" customFormat="1" ht="108" x14ac:dyDescent="0.2">
      <c r="A39" s="53">
        <v>6</v>
      </c>
      <c r="B39" s="54" t="s">
        <v>66</v>
      </c>
      <c r="C39" s="55">
        <v>93.6</v>
      </c>
      <c r="D39" s="56">
        <v>11.51</v>
      </c>
      <c r="E39" s="57"/>
      <c r="F39" s="56">
        <v>11.51</v>
      </c>
      <c r="G39" s="56">
        <v>1077</v>
      </c>
      <c r="H39" s="56"/>
      <c r="I39" s="56">
        <v>1077</v>
      </c>
      <c r="J39" s="56">
        <v>6519</v>
      </c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>
        <v>6519</v>
      </c>
    </row>
    <row r="40" spans="1:26" s="23" customFormat="1" ht="60" x14ac:dyDescent="0.2">
      <c r="A40" s="53">
        <v>7</v>
      </c>
      <c r="B40" s="54" t="s">
        <v>67</v>
      </c>
      <c r="C40" s="55" t="s">
        <v>68</v>
      </c>
      <c r="D40" s="56">
        <v>27.14</v>
      </c>
      <c r="E40" s="57"/>
      <c r="F40" s="56" t="s">
        <v>69</v>
      </c>
      <c r="G40" s="56">
        <v>7</v>
      </c>
      <c r="H40" s="56"/>
      <c r="I40" s="56" t="s">
        <v>51</v>
      </c>
      <c r="J40" s="56">
        <v>61</v>
      </c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 t="s">
        <v>70</v>
      </c>
    </row>
    <row r="41" spans="1:26" s="3" customFormat="1" ht="84" x14ac:dyDescent="0.2">
      <c r="A41" s="53">
        <v>8</v>
      </c>
      <c r="B41" s="54" t="s">
        <v>71</v>
      </c>
      <c r="C41" s="55" t="s">
        <v>72</v>
      </c>
      <c r="D41" s="56">
        <v>745.92</v>
      </c>
      <c r="E41" s="57"/>
      <c r="F41" s="56" t="s">
        <v>73</v>
      </c>
      <c r="G41" s="56">
        <v>19</v>
      </c>
      <c r="H41" s="56"/>
      <c r="I41" s="56" t="s">
        <v>74</v>
      </c>
      <c r="J41" s="56">
        <v>125</v>
      </c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 t="s">
        <v>75</v>
      </c>
      <c r="V41" s="23"/>
      <c r="W41" s="23"/>
      <c r="X41" s="23"/>
      <c r="Y41" s="23"/>
      <c r="Z41" s="23"/>
    </row>
    <row r="42" spans="1:26" s="3" customFormat="1" ht="84" x14ac:dyDescent="0.2">
      <c r="A42" s="53">
        <v>9</v>
      </c>
      <c r="B42" s="54" t="s">
        <v>76</v>
      </c>
      <c r="C42" s="55" t="s">
        <v>77</v>
      </c>
      <c r="D42" s="56">
        <v>676.37</v>
      </c>
      <c r="E42" s="57"/>
      <c r="F42" s="56" t="s">
        <v>78</v>
      </c>
      <c r="G42" s="56">
        <v>34</v>
      </c>
      <c r="H42" s="56"/>
      <c r="I42" s="56" t="s">
        <v>79</v>
      </c>
      <c r="J42" s="56">
        <v>218</v>
      </c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 t="s">
        <v>80</v>
      </c>
      <c r="V42" s="23"/>
      <c r="W42" s="23"/>
      <c r="X42" s="23"/>
      <c r="Y42" s="23"/>
      <c r="Z42" s="23"/>
    </row>
    <row r="43" spans="1:26" s="3" customFormat="1" ht="60" x14ac:dyDescent="0.2">
      <c r="A43" s="53">
        <v>10</v>
      </c>
      <c r="B43" s="54" t="s">
        <v>81</v>
      </c>
      <c r="C43" s="55">
        <v>0.5</v>
      </c>
      <c r="D43" s="56">
        <v>13.82</v>
      </c>
      <c r="E43" s="57"/>
      <c r="F43" s="56">
        <v>13.82</v>
      </c>
      <c r="G43" s="56">
        <v>7</v>
      </c>
      <c r="H43" s="56"/>
      <c r="I43" s="56">
        <v>7</v>
      </c>
      <c r="J43" s="56">
        <v>59</v>
      </c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>
        <v>59</v>
      </c>
      <c r="V43" s="23"/>
      <c r="W43" s="23"/>
      <c r="X43" s="23"/>
      <c r="Y43" s="23"/>
      <c r="Z43" s="23"/>
    </row>
    <row r="44" spans="1:26" s="3" customFormat="1" ht="60" x14ac:dyDescent="0.2">
      <c r="A44" s="53">
        <v>11</v>
      </c>
      <c r="B44" s="54" t="s">
        <v>82</v>
      </c>
      <c r="C44" s="55">
        <v>0.5</v>
      </c>
      <c r="D44" s="56">
        <v>13.82</v>
      </c>
      <c r="E44" s="57"/>
      <c r="F44" s="56">
        <v>13.82</v>
      </c>
      <c r="G44" s="56">
        <v>7</v>
      </c>
      <c r="H44" s="56"/>
      <c r="I44" s="56">
        <v>7</v>
      </c>
      <c r="J44" s="56">
        <v>59</v>
      </c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>
        <v>59</v>
      </c>
      <c r="V44" s="23"/>
      <c r="W44" s="23"/>
      <c r="X44" s="23"/>
      <c r="Y44" s="23"/>
      <c r="Z44" s="23"/>
    </row>
    <row r="45" spans="1:26" s="25" customFormat="1" ht="72" x14ac:dyDescent="0.2">
      <c r="A45" s="58">
        <v>12</v>
      </c>
      <c r="B45" s="59" t="s">
        <v>83</v>
      </c>
      <c r="C45" s="60">
        <v>0.5</v>
      </c>
      <c r="D45" s="61">
        <v>8.33</v>
      </c>
      <c r="E45" s="62"/>
      <c r="F45" s="61">
        <v>8.33</v>
      </c>
      <c r="G45" s="61">
        <v>4</v>
      </c>
      <c r="H45" s="61"/>
      <c r="I45" s="61">
        <v>4</v>
      </c>
      <c r="J45" s="61">
        <v>20</v>
      </c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>
        <v>20</v>
      </c>
      <c r="V45" s="23"/>
      <c r="W45" s="23"/>
      <c r="X45" s="23"/>
      <c r="Y45" s="23"/>
      <c r="Z45" s="23"/>
    </row>
    <row r="46" spans="1:26" ht="12.75" hidden="1" customHeight="1" x14ac:dyDescent="0.2">
      <c r="A46" s="128" t="s">
        <v>84</v>
      </c>
      <c r="B46" s="129"/>
      <c r="C46" s="129"/>
      <c r="D46" s="129"/>
      <c r="E46" s="129"/>
      <c r="F46" s="129"/>
      <c r="G46" s="64">
        <v>4058</v>
      </c>
      <c r="H46" s="64"/>
      <c r="I46" s="64"/>
      <c r="J46" s="64">
        <v>27571</v>
      </c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23"/>
      <c r="W46" s="23"/>
      <c r="X46" s="23"/>
      <c r="Y46" s="23"/>
      <c r="Z46" s="23"/>
    </row>
    <row r="47" spans="1:26" ht="15" x14ac:dyDescent="0.2">
      <c r="A47" s="121" t="s">
        <v>85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23"/>
      <c r="W47" s="23"/>
      <c r="X47" s="23"/>
      <c r="Y47" s="23"/>
      <c r="Z47" s="23"/>
    </row>
    <row r="48" spans="1:26" ht="60" x14ac:dyDescent="0.2">
      <c r="A48" s="53">
        <v>13</v>
      </c>
      <c r="B48" s="54" t="s">
        <v>86</v>
      </c>
      <c r="C48" s="55" t="s">
        <v>87</v>
      </c>
      <c r="D48" s="56">
        <v>1518.44</v>
      </c>
      <c r="E48" s="57">
        <v>1518.44</v>
      </c>
      <c r="F48" s="56"/>
      <c r="G48" s="56">
        <v>158</v>
      </c>
      <c r="H48" s="56">
        <v>158</v>
      </c>
      <c r="I48" s="56"/>
      <c r="J48" s="56">
        <v>1989</v>
      </c>
      <c r="K48" s="57">
        <v>1989</v>
      </c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23"/>
      <c r="W48" s="23"/>
      <c r="X48" s="23"/>
      <c r="Y48" s="23"/>
      <c r="Z48" s="23"/>
    </row>
    <row r="49" spans="1:26" ht="84" x14ac:dyDescent="0.2">
      <c r="A49" s="53">
        <v>14</v>
      </c>
      <c r="B49" s="54" t="s">
        <v>88</v>
      </c>
      <c r="C49" s="55" t="s">
        <v>89</v>
      </c>
      <c r="D49" s="56">
        <v>3765.55</v>
      </c>
      <c r="E49" s="57">
        <v>133.80000000000001</v>
      </c>
      <c r="F49" s="56" t="s">
        <v>90</v>
      </c>
      <c r="G49" s="56">
        <v>285</v>
      </c>
      <c r="H49" s="56">
        <v>10</v>
      </c>
      <c r="I49" s="56" t="s">
        <v>91</v>
      </c>
      <c r="J49" s="56">
        <v>1744</v>
      </c>
      <c r="K49" s="57">
        <v>128</v>
      </c>
      <c r="L49" s="57"/>
      <c r="M49" s="57"/>
      <c r="N49" s="57"/>
      <c r="O49" s="57"/>
      <c r="P49" s="57"/>
      <c r="Q49" s="57"/>
      <c r="R49" s="57"/>
      <c r="S49" s="57"/>
      <c r="T49" s="57"/>
      <c r="U49" s="57" t="s">
        <v>92</v>
      </c>
      <c r="V49" s="23"/>
      <c r="W49" s="23"/>
      <c r="X49" s="23"/>
      <c r="Y49" s="23"/>
      <c r="Z49" s="23"/>
    </row>
    <row r="50" spans="1:26" ht="60" x14ac:dyDescent="0.2">
      <c r="A50" s="53">
        <v>15</v>
      </c>
      <c r="B50" s="54" t="s">
        <v>93</v>
      </c>
      <c r="C50" s="55" t="s">
        <v>94</v>
      </c>
      <c r="D50" s="56">
        <v>2445.2800000000002</v>
      </c>
      <c r="E50" s="57">
        <v>2445.2800000000002</v>
      </c>
      <c r="F50" s="56"/>
      <c r="G50" s="56">
        <v>1162</v>
      </c>
      <c r="H50" s="56">
        <v>1162</v>
      </c>
      <c r="I50" s="56"/>
      <c r="J50" s="56">
        <v>14627</v>
      </c>
      <c r="K50" s="57">
        <v>14627</v>
      </c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23"/>
      <c r="W50" s="23"/>
      <c r="X50" s="23"/>
      <c r="Y50" s="23"/>
      <c r="Z50" s="23"/>
    </row>
    <row r="51" spans="1:26" ht="84" x14ac:dyDescent="0.2">
      <c r="A51" s="53">
        <v>16</v>
      </c>
      <c r="B51" s="54" t="s">
        <v>95</v>
      </c>
      <c r="C51" s="55" t="s">
        <v>96</v>
      </c>
      <c r="D51" s="56">
        <v>4775.4399999999996</v>
      </c>
      <c r="E51" s="57">
        <v>169.89</v>
      </c>
      <c r="F51" s="56" t="s">
        <v>97</v>
      </c>
      <c r="G51" s="56">
        <v>1139</v>
      </c>
      <c r="H51" s="56">
        <v>41</v>
      </c>
      <c r="I51" s="56" t="s">
        <v>98</v>
      </c>
      <c r="J51" s="56">
        <v>6964</v>
      </c>
      <c r="K51" s="57">
        <v>510</v>
      </c>
      <c r="L51" s="57"/>
      <c r="M51" s="57"/>
      <c r="N51" s="57"/>
      <c r="O51" s="57"/>
      <c r="P51" s="57"/>
      <c r="Q51" s="57"/>
      <c r="R51" s="57"/>
      <c r="S51" s="57"/>
      <c r="T51" s="57"/>
      <c r="U51" s="57" t="s">
        <v>99</v>
      </c>
      <c r="V51" s="23"/>
      <c r="W51" s="23"/>
      <c r="X51" s="23"/>
      <c r="Y51" s="23"/>
      <c r="Z51" s="23"/>
    </row>
    <row r="52" spans="1:26" ht="48" x14ac:dyDescent="0.2">
      <c r="A52" s="53">
        <v>17</v>
      </c>
      <c r="B52" s="54" t="s">
        <v>100</v>
      </c>
      <c r="C52" s="55" t="s">
        <v>101</v>
      </c>
      <c r="D52" s="56">
        <v>1431.41</v>
      </c>
      <c r="E52" s="57" t="s">
        <v>102</v>
      </c>
      <c r="F52" s="56" t="s">
        <v>103</v>
      </c>
      <c r="G52" s="56">
        <v>1102</v>
      </c>
      <c r="H52" s="56" t="s">
        <v>104</v>
      </c>
      <c r="I52" s="56" t="s">
        <v>105</v>
      </c>
      <c r="J52" s="56">
        <v>4013</v>
      </c>
      <c r="K52" s="57" t="s">
        <v>106</v>
      </c>
      <c r="L52" s="57"/>
      <c r="M52" s="57"/>
      <c r="N52" s="57"/>
      <c r="O52" s="57"/>
      <c r="P52" s="57"/>
      <c r="Q52" s="57"/>
      <c r="R52" s="57"/>
      <c r="S52" s="57"/>
      <c r="T52" s="57"/>
      <c r="U52" s="57" t="s">
        <v>107</v>
      </c>
      <c r="V52" s="23"/>
      <c r="W52" s="23"/>
      <c r="X52" s="23"/>
      <c r="Y52" s="23"/>
      <c r="Z52" s="23"/>
    </row>
    <row r="53" spans="1:26" ht="60" x14ac:dyDescent="0.2">
      <c r="A53" s="53">
        <v>18</v>
      </c>
      <c r="B53" s="54" t="s">
        <v>108</v>
      </c>
      <c r="C53" s="55" t="s">
        <v>109</v>
      </c>
      <c r="D53" s="56">
        <v>921.46</v>
      </c>
      <c r="E53" s="57">
        <v>921.46</v>
      </c>
      <c r="F53" s="56"/>
      <c r="G53" s="56">
        <v>266</v>
      </c>
      <c r="H53" s="56">
        <v>266</v>
      </c>
      <c r="I53" s="56"/>
      <c r="J53" s="56">
        <v>3355</v>
      </c>
      <c r="K53" s="57">
        <v>3355</v>
      </c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23"/>
      <c r="W53" s="23"/>
      <c r="X53" s="23"/>
      <c r="Y53" s="23"/>
      <c r="Z53" s="23"/>
    </row>
    <row r="54" spans="1:26" ht="72" x14ac:dyDescent="0.2">
      <c r="A54" s="53">
        <v>19</v>
      </c>
      <c r="B54" s="54" t="s">
        <v>110</v>
      </c>
      <c r="C54" s="55" t="s">
        <v>111</v>
      </c>
      <c r="D54" s="56">
        <v>921.46</v>
      </c>
      <c r="E54" s="57">
        <v>921.46</v>
      </c>
      <c r="F54" s="56"/>
      <c r="G54" s="56">
        <v>1012</v>
      </c>
      <c r="H54" s="56">
        <v>1012</v>
      </c>
      <c r="I54" s="56"/>
      <c r="J54" s="56">
        <v>12746</v>
      </c>
      <c r="K54" s="57">
        <v>12746</v>
      </c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23"/>
      <c r="W54" s="23"/>
      <c r="X54" s="23"/>
      <c r="Y54" s="23"/>
      <c r="Z54" s="23"/>
    </row>
    <row r="55" spans="1:26" ht="72" x14ac:dyDescent="0.2">
      <c r="A55" s="53">
        <v>20</v>
      </c>
      <c r="B55" s="54" t="s">
        <v>112</v>
      </c>
      <c r="C55" s="55" t="s">
        <v>113</v>
      </c>
      <c r="D55" s="56">
        <v>739.81</v>
      </c>
      <c r="E55" s="57"/>
      <c r="F55" s="56" t="s">
        <v>114</v>
      </c>
      <c r="G55" s="56">
        <v>167</v>
      </c>
      <c r="H55" s="56"/>
      <c r="I55" s="56" t="s">
        <v>115</v>
      </c>
      <c r="J55" s="56">
        <v>1442</v>
      </c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 t="s">
        <v>116</v>
      </c>
      <c r="V55" s="23"/>
      <c r="W55" s="23"/>
      <c r="X55" s="23"/>
      <c r="Y55" s="23"/>
      <c r="Z55" s="23"/>
    </row>
    <row r="56" spans="1:26" ht="48" x14ac:dyDescent="0.2">
      <c r="A56" s="53">
        <v>21</v>
      </c>
      <c r="B56" s="54" t="s">
        <v>117</v>
      </c>
      <c r="C56" s="55" t="s">
        <v>118</v>
      </c>
      <c r="D56" s="56">
        <v>399.93</v>
      </c>
      <c r="E56" s="57">
        <v>161.27000000000001</v>
      </c>
      <c r="F56" s="56" t="s">
        <v>119</v>
      </c>
      <c r="G56" s="56">
        <v>903</v>
      </c>
      <c r="H56" s="56">
        <v>364</v>
      </c>
      <c r="I56" s="56" t="s">
        <v>120</v>
      </c>
      <c r="J56" s="56">
        <v>8075</v>
      </c>
      <c r="K56" s="57">
        <v>4590</v>
      </c>
      <c r="L56" s="57"/>
      <c r="M56" s="57"/>
      <c r="N56" s="57"/>
      <c r="O56" s="57"/>
      <c r="P56" s="57"/>
      <c r="Q56" s="57"/>
      <c r="R56" s="57"/>
      <c r="S56" s="57"/>
      <c r="T56" s="57"/>
      <c r="U56" s="57" t="s">
        <v>121</v>
      </c>
      <c r="V56" s="23"/>
      <c r="W56" s="23"/>
      <c r="X56" s="23"/>
      <c r="Y56" s="23"/>
      <c r="Z56" s="23"/>
    </row>
    <row r="57" spans="1:26" ht="48" x14ac:dyDescent="0.2">
      <c r="A57" s="53">
        <v>22</v>
      </c>
      <c r="B57" s="54" t="s">
        <v>122</v>
      </c>
      <c r="C57" s="55" t="s">
        <v>123</v>
      </c>
      <c r="D57" s="56">
        <v>117</v>
      </c>
      <c r="E57" s="57" t="s">
        <v>124</v>
      </c>
      <c r="F57" s="56"/>
      <c r="G57" s="56">
        <v>18842</v>
      </c>
      <c r="H57" s="56" t="s">
        <v>125</v>
      </c>
      <c r="I57" s="56"/>
      <c r="J57" s="56">
        <v>54187</v>
      </c>
      <c r="K57" s="57" t="s">
        <v>126</v>
      </c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23"/>
      <c r="W57" s="23"/>
      <c r="X57" s="23"/>
      <c r="Y57" s="23"/>
      <c r="Z57" s="23"/>
    </row>
    <row r="58" spans="1:26" ht="60" x14ac:dyDescent="0.2">
      <c r="A58" s="53">
        <v>23</v>
      </c>
      <c r="B58" s="54" t="s">
        <v>127</v>
      </c>
      <c r="C58" s="55" t="s">
        <v>128</v>
      </c>
      <c r="D58" s="56">
        <v>162.26</v>
      </c>
      <c r="E58" s="57">
        <v>105.37</v>
      </c>
      <c r="F58" s="56" t="s">
        <v>129</v>
      </c>
      <c r="G58" s="56">
        <v>5</v>
      </c>
      <c r="H58" s="56">
        <v>3</v>
      </c>
      <c r="I58" s="56">
        <v>2</v>
      </c>
      <c r="J58" s="56">
        <v>48</v>
      </c>
      <c r="K58" s="57">
        <v>40</v>
      </c>
      <c r="L58" s="57"/>
      <c r="M58" s="57"/>
      <c r="N58" s="57"/>
      <c r="O58" s="57"/>
      <c r="P58" s="57"/>
      <c r="Q58" s="57"/>
      <c r="R58" s="57"/>
      <c r="S58" s="57"/>
      <c r="T58" s="57"/>
      <c r="U58" s="57" t="s">
        <v>130</v>
      </c>
      <c r="V58" s="23"/>
      <c r="W58" s="23"/>
      <c r="X58" s="23"/>
      <c r="Y58" s="23"/>
      <c r="Z58" s="23"/>
    </row>
    <row r="59" spans="1:26" ht="60" x14ac:dyDescent="0.2">
      <c r="A59" s="53">
        <v>24</v>
      </c>
      <c r="B59" s="54" t="s">
        <v>131</v>
      </c>
      <c r="C59" s="55" t="s">
        <v>132</v>
      </c>
      <c r="D59" s="56">
        <v>105</v>
      </c>
      <c r="E59" s="57" t="s">
        <v>133</v>
      </c>
      <c r="F59" s="56"/>
      <c r="G59" s="56">
        <v>35</v>
      </c>
      <c r="H59" s="56" t="s">
        <v>134</v>
      </c>
      <c r="I59" s="56"/>
      <c r="J59" s="56">
        <v>122</v>
      </c>
      <c r="K59" s="57" t="s">
        <v>57</v>
      </c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23"/>
      <c r="W59" s="23"/>
      <c r="X59" s="23"/>
      <c r="Y59" s="23"/>
      <c r="Z59" s="23"/>
    </row>
    <row r="60" spans="1:26" ht="60" x14ac:dyDescent="0.2">
      <c r="A60" s="53">
        <v>25</v>
      </c>
      <c r="B60" s="54" t="s">
        <v>135</v>
      </c>
      <c r="C60" s="55">
        <v>0.01</v>
      </c>
      <c r="D60" s="56">
        <v>4609.07</v>
      </c>
      <c r="E60" s="57" t="s">
        <v>136</v>
      </c>
      <c r="F60" s="56" t="s">
        <v>137</v>
      </c>
      <c r="G60" s="56">
        <v>46</v>
      </c>
      <c r="H60" s="56" t="s">
        <v>138</v>
      </c>
      <c r="I60" s="56" t="s">
        <v>139</v>
      </c>
      <c r="J60" s="56">
        <v>284</v>
      </c>
      <c r="K60" s="57" t="s">
        <v>140</v>
      </c>
      <c r="L60" s="57"/>
      <c r="M60" s="57"/>
      <c r="N60" s="57"/>
      <c r="O60" s="57"/>
      <c r="P60" s="57"/>
      <c r="Q60" s="57"/>
      <c r="R60" s="57"/>
      <c r="S60" s="57"/>
      <c r="T60" s="57"/>
      <c r="U60" s="57" t="s">
        <v>141</v>
      </c>
      <c r="V60" s="23"/>
      <c r="W60" s="23"/>
      <c r="X60" s="23"/>
      <c r="Y60" s="23"/>
      <c r="Z60" s="23"/>
    </row>
    <row r="61" spans="1:26" ht="36" x14ac:dyDescent="0.2">
      <c r="A61" s="53">
        <v>26</v>
      </c>
      <c r="B61" s="54" t="s">
        <v>142</v>
      </c>
      <c r="C61" s="55" t="s">
        <v>143</v>
      </c>
      <c r="D61" s="56">
        <v>1223.69</v>
      </c>
      <c r="E61" s="57" t="s">
        <v>144</v>
      </c>
      <c r="F61" s="56"/>
      <c r="G61" s="56">
        <v>84</v>
      </c>
      <c r="H61" s="56" t="s">
        <v>145</v>
      </c>
      <c r="I61" s="56"/>
      <c r="J61" s="56">
        <v>499</v>
      </c>
      <c r="K61" s="57" t="s">
        <v>146</v>
      </c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23"/>
      <c r="W61" s="23"/>
      <c r="X61" s="23"/>
      <c r="Y61" s="23"/>
      <c r="Z61" s="23"/>
    </row>
    <row r="62" spans="1:26" ht="60" x14ac:dyDescent="0.2">
      <c r="A62" s="53">
        <v>27</v>
      </c>
      <c r="B62" s="54" t="s">
        <v>147</v>
      </c>
      <c r="C62" s="55" t="s">
        <v>148</v>
      </c>
      <c r="D62" s="56">
        <v>4.9800000000000004</v>
      </c>
      <c r="E62" s="57"/>
      <c r="F62" s="56">
        <v>4.9800000000000004</v>
      </c>
      <c r="G62" s="56">
        <v>1422</v>
      </c>
      <c r="H62" s="56"/>
      <c r="I62" s="56">
        <v>1422</v>
      </c>
      <c r="J62" s="56">
        <v>10149</v>
      </c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>
        <v>10149</v>
      </c>
      <c r="V62" s="23"/>
      <c r="W62" s="23"/>
      <c r="X62" s="23"/>
      <c r="Y62" s="23"/>
      <c r="Z62" s="23"/>
    </row>
    <row r="63" spans="1:26" ht="36" x14ac:dyDescent="0.2">
      <c r="A63" s="53">
        <v>28</v>
      </c>
      <c r="B63" s="54" t="s">
        <v>149</v>
      </c>
      <c r="C63" s="55" t="s">
        <v>150</v>
      </c>
      <c r="D63" s="56">
        <v>398.5</v>
      </c>
      <c r="E63" s="57" t="s">
        <v>151</v>
      </c>
      <c r="F63" s="56" t="s">
        <v>152</v>
      </c>
      <c r="G63" s="56">
        <v>583</v>
      </c>
      <c r="H63" s="56" t="s">
        <v>153</v>
      </c>
      <c r="I63" s="56" t="s">
        <v>154</v>
      </c>
      <c r="J63" s="56">
        <v>4987</v>
      </c>
      <c r="K63" s="57" t="s">
        <v>155</v>
      </c>
      <c r="L63" s="57"/>
      <c r="M63" s="57"/>
      <c r="N63" s="57"/>
      <c r="O63" s="57"/>
      <c r="P63" s="57"/>
      <c r="Q63" s="57"/>
      <c r="R63" s="57"/>
      <c r="S63" s="57"/>
      <c r="T63" s="57"/>
      <c r="U63" s="57" t="s">
        <v>156</v>
      </c>
      <c r="V63" s="23"/>
      <c r="W63" s="23"/>
      <c r="X63" s="23"/>
      <c r="Y63" s="23"/>
      <c r="Z63" s="23"/>
    </row>
    <row r="64" spans="1:26" ht="72" x14ac:dyDescent="0.2">
      <c r="A64" s="53">
        <v>29</v>
      </c>
      <c r="B64" s="54" t="s">
        <v>83</v>
      </c>
      <c r="C64" s="55" t="s">
        <v>148</v>
      </c>
      <c r="D64" s="56">
        <v>8.33</v>
      </c>
      <c r="E64" s="57"/>
      <c r="F64" s="56">
        <v>8.33</v>
      </c>
      <c r="G64" s="56">
        <v>2378</v>
      </c>
      <c r="H64" s="56"/>
      <c r="I64" s="56">
        <v>2378</v>
      </c>
      <c r="J64" s="56">
        <v>11171</v>
      </c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>
        <v>11171</v>
      </c>
      <c r="V64" s="23"/>
      <c r="W64" s="23"/>
      <c r="X64" s="23"/>
      <c r="Y64" s="23"/>
      <c r="Z64" s="23"/>
    </row>
    <row r="65" spans="1:26" ht="60" x14ac:dyDescent="0.2">
      <c r="A65" s="58">
        <v>30</v>
      </c>
      <c r="B65" s="59" t="s">
        <v>157</v>
      </c>
      <c r="C65" s="60" t="s">
        <v>158</v>
      </c>
      <c r="D65" s="61">
        <v>467.82</v>
      </c>
      <c r="E65" s="62" t="s">
        <v>159</v>
      </c>
      <c r="F65" s="61" t="s">
        <v>160</v>
      </c>
      <c r="G65" s="61">
        <v>550</v>
      </c>
      <c r="H65" s="61" t="s">
        <v>161</v>
      </c>
      <c r="I65" s="61" t="s">
        <v>162</v>
      </c>
      <c r="J65" s="61">
        <v>5520</v>
      </c>
      <c r="K65" s="62" t="s">
        <v>163</v>
      </c>
      <c r="L65" s="62"/>
      <c r="M65" s="62"/>
      <c r="N65" s="62"/>
      <c r="O65" s="62"/>
      <c r="P65" s="62"/>
      <c r="Q65" s="62"/>
      <c r="R65" s="62"/>
      <c r="S65" s="62"/>
      <c r="T65" s="62"/>
      <c r="U65" s="62" t="s">
        <v>164</v>
      </c>
      <c r="V65" s="23"/>
      <c r="W65" s="23"/>
      <c r="X65" s="23"/>
      <c r="Y65" s="23"/>
      <c r="Z65" s="23"/>
    </row>
    <row r="66" spans="1:26" ht="12.75" hidden="1" customHeight="1" x14ac:dyDescent="0.2">
      <c r="A66" s="128" t="s">
        <v>165</v>
      </c>
      <c r="B66" s="129"/>
      <c r="C66" s="129"/>
      <c r="D66" s="129"/>
      <c r="E66" s="129"/>
      <c r="F66" s="129"/>
      <c r="G66" s="64">
        <v>35297</v>
      </c>
      <c r="H66" s="64"/>
      <c r="I66" s="64"/>
      <c r="J66" s="64">
        <v>195976</v>
      </c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23"/>
      <c r="W66" s="23"/>
      <c r="X66" s="23"/>
      <c r="Y66" s="23"/>
      <c r="Z66" s="23"/>
    </row>
    <row r="67" spans="1:26" ht="15" x14ac:dyDescent="0.2">
      <c r="A67" s="121" t="s">
        <v>166</v>
      </c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23"/>
      <c r="W67" s="23"/>
      <c r="X67" s="23"/>
      <c r="Y67" s="23"/>
      <c r="Z67" s="23"/>
    </row>
    <row r="68" spans="1:26" x14ac:dyDescent="0.2">
      <c r="A68" s="126" t="s">
        <v>167</v>
      </c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23"/>
      <c r="W68" s="23"/>
      <c r="X68" s="23"/>
      <c r="Y68" s="23"/>
      <c r="Z68" s="23"/>
    </row>
    <row r="69" spans="1:26" ht="72" x14ac:dyDescent="0.2">
      <c r="A69" s="53">
        <v>31</v>
      </c>
      <c r="B69" s="54" t="s">
        <v>168</v>
      </c>
      <c r="C69" s="55" t="s">
        <v>169</v>
      </c>
      <c r="D69" s="56">
        <v>178.27</v>
      </c>
      <c r="E69" s="57" t="s">
        <v>170</v>
      </c>
      <c r="F69" s="56">
        <v>76.760000000000005</v>
      </c>
      <c r="G69" s="56">
        <v>194</v>
      </c>
      <c r="H69" s="56" t="s">
        <v>171</v>
      </c>
      <c r="I69" s="56">
        <v>84</v>
      </c>
      <c r="J69" s="56">
        <v>1302</v>
      </c>
      <c r="K69" s="57" t="s">
        <v>172</v>
      </c>
      <c r="L69" s="57"/>
      <c r="M69" s="57"/>
      <c r="N69" s="57"/>
      <c r="O69" s="57"/>
      <c r="P69" s="57"/>
      <c r="Q69" s="57"/>
      <c r="R69" s="57"/>
      <c r="S69" s="57"/>
      <c r="T69" s="57"/>
      <c r="U69" s="57">
        <v>140</v>
      </c>
      <c r="V69" s="23"/>
      <c r="W69" s="23"/>
      <c r="X69" s="23"/>
      <c r="Y69" s="23"/>
      <c r="Z69" s="23"/>
    </row>
    <row r="70" spans="1:26" ht="48" x14ac:dyDescent="0.2">
      <c r="A70" s="53">
        <v>32</v>
      </c>
      <c r="B70" s="54" t="s">
        <v>173</v>
      </c>
      <c r="C70" s="55" t="s">
        <v>174</v>
      </c>
      <c r="D70" s="56">
        <v>870</v>
      </c>
      <c r="E70" s="57" t="s">
        <v>175</v>
      </c>
      <c r="F70" s="56"/>
      <c r="G70" s="56">
        <v>22707</v>
      </c>
      <c r="H70" s="56" t="s">
        <v>176</v>
      </c>
      <c r="I70" s="56"/>
      <c r="J70" s="56">
        <v>142403</v>
      </c>
      <c r="K70" s="57" t="s">
        <v>177</v>
      </c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23"/>
      <c r="W70" s="23"/>
      <c r="X70" s="23"/>
      <c r="Y70" s="23"/>
      <c r="Z70" s="23"/>
    </row>
    <row r="71" spans="1:26" ht="108" x14ac:dyDescent="0.2">
      <c r="A71" s="53">
        <v>33</v>
      </c>
      <c r="B71" s="54" t="s">
        <v>178</v>
      </c>
      <c r="C71" s="55" t="s">
        <v>179</v>
      </c>
      <c r="D71" s="56">
        <v>498.46</v>
      </c>
      <c r="E71" s="57">
        <v>87.77</v>
      </c>
      <c r="F71" s="56" t="s">
        <v>180</v>
      </c>
      <c r="G71" s="56">
        <v>55</v>
      </c>
      <c r="H71" s="56">
        <v>10</v>
      </c>
      <c r="I71" s="56" t="s">
        <v>181</v>
      </c>
      <c r="J71" s="56">
        <v>374</v>
      </c>
      <c r="K71" s="57">
        <v>122</v>
      </c>
      <c r="L71" s="57"/>
      <c r="M71" s="57"/>
      <c r="N71" s="57"/>
      <c r="O71" s="57"/>
      <c r="P71" s="57"/>
      <c r="Q71" s="57"/>
      <c r="R71" s="57"/>
      <c r="S71" s="57"/>
      <c r="T71" s="57"/>
      <c r="U71" s="57" t="s">
        <v>182</v>
      </c>
      <c r="V71" s="23"/>
      <c r="W71" s="23"/>
      <c r="X71" s="23"/>
      <c r="Y71" s="23"/>
      <c r="Z71" s="23"/>
    </row>
    <row r="72" spans="1:26" ht="36" x14ac:dyDescent="0.2">
      <c r="A72" s="53">
        <v>34</v>
      </c>
      <c r="B72" s="54" t="s">
        <v>183</v>
      </c>
      <c r="C72" s="55">
        <v>110.5</v>
      </c>
      <c r="D72" s="56">
        <v>0.3</v>
      </c>
      <c r="E72" s="57" t="s">
        <v>184</v>
      </c>
      <c r="F72" s="56"/>
      <c r="G72" s="56">
        <v>33</v>
      </c>
      <c r="H72" s="56" t="s">
        <v>185</v>
      </c>
      <c r="I72" s="56"/>
      <c r="J72" s="56">
        <v>128</v>
      </c>
      <c r="K72" s="57" t="s">
        <v>186</v>
      </c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23"/>
      <c r="W72" s="23"/>
      <c r="X72" s="23"/>
      <c r="Y72" s="23"/>
      <c r="Z72" s="23"/>
    </row>
    <row r="73" spans="1:26" x14ac:dyDescent="0.2">
      <c r="A73" s="126" t="s">
        <v>187</v>
      </c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23"/>
      <c r="W73" s="23"/>
      <c r="X73" s="23"/>
      <c r="Y73" s="23"/>
      <c r="Z73" s="23"/>
    </row>
    <row r="74" spans="1:26" ht="48" x14ac:dyDescent="0.2">
      <c r="A74" s="53">
        <v>35</v>
      </c>
      <c r="B74" s="54" t="s">
        <v>188</v>
      </c>
      <c r="C74" s="55">
        <v>1</v>
      </c>
      <c r="D74" s="56">
        <v>1595.71</v>
      </c>
      <c r="E74" s="57">
        <v>337.21</v>
      </c>
      <c r="F74" s="56" t="s">
        <v>189</v>
      </c>
      <c r="G74" s="56">
        <v>1596</v>
      </c>
      <c r="H74" s="56">
        <v>337</v>
      </c>
      <c r="I74" s="56" t="s">
        <v>190</v>
      </c>
      <c r="J74" s="56">
        <v>11330</v>
      </c>
      <c r="K74" s="57">
        <v>4246</v>
      </c>
      <c r="L74" s="57"/>
      <c r="M74" s="57"/>
      <c r="N74" s="57"/>
      <c r="O74" s="57"/>
      <c r="P74" s="57"/>
      <c r="Q74" s="57"/>
      <c r="R74" s="57"/>
      <c r="S74" s="57"/>
      <c r="T74" s="57"/>
      <c r="U74" s="57" t="s">
        <v>191</v>
      </c>
      <c r="V74" s="23"/>
      <c r="W74" s="23"/>
      <c r="X74" s="23"/>
      <c r="Y74" s="23"/>
      <c r="Z74" s="23"/>
    </row>
    <row r="75" spans="1:26" ht="48" x14ac:dyDescent="0.2">
      <c r="A75" s="53">
        <v>36</v>
      </c>
      <c r="B75" s="54" t="s">
        <v>192</v>
      </c>
      <c r="C75" s="55">
        <v>1</v>
      </c>
      <c r="D75" s="56">
        <v>923.87</v>
      </c>
      <c r="E75" s="57">
        <v>176.31</v>
      </c>
      <c r="F75" s="56" t="s">
        <v>193</v>
      </c>
      <c r="G75" s="56">
        <v>924</v>
      </c>
      <c r="H75" s="56">
        <v>176</v>
      </c>
      <c r="I75" s="56" t="s">
        <v>194</v>
      </c>
      <c r="J75" s="56">
        <v>6478</v>
      </c>
      <c r="K75" s="57">
        <v>2220</v>
      </c>
      <c r="L75" s="57"/>
      <c r="M75" s="57"/>
      <c r="N75" s="57"/>
      <c r="O75" s="57"/>
      <c r="P75" s="57"/>
      <c r="Q75" s="57"/>
      <c r="R75" s="57"/>
      <c r="S75" s="57"/>
      <c r="T75" s="57"/>
      <c r="U75" s="57" t="s">
        <v>195</v>
      </c>
      <c r="V75" s="23"/>
      <c r="W75" s="23"/>
      <c r="X75" s="23"/>
      <c r="Y75" s="23"/>
      <c r="Z75" s="23"/>
    </row>
    <row r="76" spans="1:26" ht="84" x14ac:dyDescent="0.2">
      <c r="A76" s="53">
        <v>37</v>
      </c>
      <c r="B76" s="54" t="s">
        <v>196</v>
      </c>
      <c r="C76" s="55" t="s">
        <v>197</v>
      </c>
      <c r="D76" s="56">
        <v>9486.57</v>
      </c>
      <c r="E76" s="57" t="s">
        <v>198</v>
      </c>
      <c r="F76" s="56" t="s">
        <v>199</v>
      </c>
      <c r="G76" s="56">
        <v>13869</v>
      </c>
      <c r="H76" s="56" t="s">
        <v>200</v>
      </c>
      <c r="I76" s="56" t="s">
        <v>201</v>
      </c>
      <c r="J76" s="56">
        <v>35516</v>
      </c>
      <c r="K76" s="57" t="s">
        <v>202</v>
      </c>
      <c r="L76" s="57"/>
      <c r="M76" s="57"/>
      <c r="N76" s="57"/>
      <c r="O76" s="57"/>
      <c r="P76" s="57"/>
      <c r="Q76" s="57"/>
      <c r="R76" s="57"/>
      <c r="S76" s="57"/>
      <c r="T76" s="57"/>
      <c r="U76" s="57" t="s">
        <v>203</v>
      </c>
      <c r="V76" s="23"/>
      <c r="W76" s="23"/>
      <c r="X76" s="23"/>
      <c r="Y76" s="23"/>
      <c r="Z76" s="23"/>
    </row>
    <row r="77" spans="1:26" ht="252" x14ac:dyDescent="0.2">
      <c r="A77" s="53">
        <v>38</v>
      </c>
      <c r="B77" s="54" t="s">
        <v>204</v>
      </c>
      <c r="C77" s="55" t="s">
        <v>197</v>
      </c>
      <c r="D77" s="56">
        <v>11031.82</v>
      </c>
      <c r="E77" s="57" t="s">
        <v>205</v>
      </c>
      <c r="F77" s="56" t="s">
        <v>206</v>
      </c>
      <c r="G77" s="56">
        <v>16129</v>
      </c>
      <c r="H77" s="56" t="s">
        <v>207</v>
      </c>
      <c r="I77" s="56" t="s">
        <v>208</v>
      </c>
      <c r="J77" s="56">
        <v>45853</v>
      </c>
      <c r="K77" s="57" t="s">
        <v>209</v>
      </c>
      <c r="L77" s="57"/>
      <c r="M77" s="57"/>
      <c r="N77" s="57"/>
      <c r="O77" s="57"/>
      <c r="P77" s="57"/>
      <c r="Q77" s="57"/>
      <c r="R77" s="57"/>
      <c r="S77" s="57"/>
      <c r="T77" s="57"/>
      <c r="U77" s="57" t="s">
        <v>210</v>
      </c>
      <c r="V77" s="23"/>
      <c r="W77" s="23"/>
      <c r="X77" s="23"/>
      <c r="Y77" s="23"/>
      <c r="Z77" s="23"/>
    </row>
    <row r="78" spans="1:26" ht="36" x14ac:dyDescent="0.2">
      <c r="A78" s="53">
        <v>39</v>
      </c>
      <c r="B78" s="54" t="s">
        <v>211</v>
      </c>
      <c r="C78" s="55">
        <v>1.6666799999999999</v>
      </c>
      <c r="D78" s="56">
        <v>1180</v>
      </c>
      <c r="E78" s="57" t="s">
        <v>212</v>
      </c>
      <c r="F78" s="56"/>
      <c r="G78" s="56">
        <v>1967</v>
      </c>
      <c r="H78" s="56" t="s">
        <v>213</v>
      </c>
      <c r="I78" s="56"/>
      <c r="J78" s="56">
        <v>12690</v>
      </c>
      <c r="K78" s="57" t="s">
        <v>214</v>
      </c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23"/>
      <c r="W78" s="23"/>
      <c r="X78" s="23"/>
      <c r="Y78" s="23"/>
      <c r="Z78" s="23"/>
    </row>
    <row r="79" spans="1:26" ht="48" x14ac:dyDescent="0.2">
      <c r="A79" s="53">
        <v>40</v>
      </c>
      <c r="B79" s="54" t="s">
        <v>215</v>
      </c>
      <c r="C79" s="55">
        <v>0.29239999999999999</v>
      </c>
      <c r="D79" s="56">
        <v>39779.379999999997</v>
      </c>
      <c r="E79" s="57" t="s">
        <v>216</v>
      </c>
      <c r="F79" s="56"/>
      <c r="G79" s="56">
        <v>11631</v>
      </c>
      <c r="H79" s="56" t="s">
        <v>217</v>
      </c>
      <c r="I79" s="56"/>
      <c r="J79" s="56">
        <v>63827</v>
      </c>
      <c r="K79" s="57" t="s">
        <v>218</v>
      </c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23"/>
      <c r="W79" s="23"/>
      <c r="X79" s="23"/>
      <c r="Y79" s="23"/>
      <c r="Z79" s="23"/>
    </row>
    <row r="80" spans="1:26" x14ac:dyDescent="0.2">
      <c r="A80" s="53"/>
      <c r="B80" s="132" t="s">
        <v>219</v>
      </c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23"/>
      <c r="W80" s="23"/>
      <c r="X80" s="23"/>
      <c r="Y80" s="23"/>
      <c r="Z80" s="23"/>
    </row>
    <row r="81" spans="1:26" ht="84" x14ac:dyDescent="0.2">
      <c r="A81" s="53">
        <v>41</v>
      </c>
      <c r="B81" s="54" t="s">
        <v>220</v>
      </c>
      <c r="C81" s="55" t="s">
        <v>221</v>
      </c>
      <c r="D81" s="56">
        <v>64.02</v>
      </c>
      <c r="E81" s="57" t="s">
        <v>222</v>
      </c>
      <c r="F81" s="56">
        <v>27.11</v>
      </c>
      <c r="G81" s="56">
        <v>192</v>
      </c>
      <c r="H81" s="56" t="s">
        <v>223</v>
      </c>
      <c r="I81" s="56">
        <v>81</v>
      </c>
      <c r="J81" s="56">
        <v>1388</v>
      </c>
      <c r="K81" s="57" t="s">
        <v>224</v>
      </c>
      <c r="L81" s="57"/>
      <c r="M81" s="57"/>
      <c r="N81" s="57"/>
      <c r="O81" s="57"/>
      <c r="P81" s="57"/>
      <c r="Q81" s="57"/>
      <c r="R81" s="57"/>
      <c r="S81" s="57"/>
      <c r="T81" s="57"/>
      <c r="U81" s="57">
        <v>254</v>
      </c>
      <c r="V81" s="23"/>
      <c r="W81" s="23"/>
      <c r="X81" s="23"/>
      <c r="Y81" s="23"/>
      <c r="Z81" s="23"/>
    </row>
    <row r="82" spans="1:26" ht="84" x14ac:dyDescent="0.2">
      <c r="A82" s="53">
        <v>42</v>
      </c>
      <c r="B82" s="54" t="s">
        <v>225</v>
      </c>
      <c r="C82" s="55">
        <v>10</v>
      </c>
      <c r="D82" s="56">
        <v>62.82</v>
      </c>
      <c r="E82" s="57" t="s">
        <v>226</v>
      </c>
      <c r="F82" s="56">
        <v>28.74</v>
      </c>
      <c r="G82" s="56">
        <v>628</v>
      </c>
      <c r="H82" s="56" t="s">
        <v>227</v>
      </c>
      <c r="I82" s="56">
        <v>287</v>
      </c>
      <c r="J82" s="56">
        <v>4668</v>
      </c>
      <c r="K82" s="57" t="s">
        <v>228</v>
      </c>
      <c r="L82" s="57"/>
      <c r="M82" s="57"/>
      <c r="N82" s="57"/>
      <c r="O82" s="57"/>
      <c r="P82" s="57"/>
      <c r="Q82" s="57"/>
      <c r="R82" s="57"/>
      <c r="S82" s="57"/>
      <c r="T82" s="57"/>
      <c r="U82" s="57">
        <v>909</v>
      </c>
      <c r="V82" s="23"/>
      <c r="W82" s="23"/>
      <c r="X82" s="23"/>
      <c r="Y82" s="23"/>
      <c r="Z82" s="23"/>
    </row>
    <row r="83" spans="1:26" ht="60" x14ac:dyDescent="0.2">
      <c r="A83" s="53">
        <v>43</v>
      </c>
      <c r="B83" s="54" t="s">
        <v>229</v>
      </c>
      <c r="C83" s="55">
        <v>8</v>
      </c>
      <c r="D83" s="56">
        <v>2.23</v>
      </c>
      <c r="E83" s="57">
        <v>0.97</v>
      </c>
      <c r="F83" s="56">
        <v>1.26</v>
      </c>
      <c r="G83" s="56">
        <v>18</v>
      </c>
      <c r="H83" s="56">
        <v>8</v>
      </c>
      <c r="I83" s="56">
        <v>10</v>
      </c>
      <c r="J83" s="56">
        <v>148</v>
      </c>
      <c r="K83" s="57">
        <v>98</v>
      </c>
      <c r="L83" s="57"/>
      <c r="M83" s="57"/>
      <c r="N83" s="57"/>
      <c r="O83" s="57"/>
      <c r="P83" s="57"/>
      <c r="Q83" s="57"/>
      <c r="R83" s="57"/>
      <c r="S83" s="57"/>
      <c r="T83" s="57"/>
      <c r="U83" s="57">
        <v>50</v>
      </c>
      <c r="V83" s="23"/>
      <c r="W83" s="23"/>
      <c r="X83" s="23"/>
      <c r="Y83" s="23"/>
      <c r="Z83" s="23"/>
    </row>
    <row r="84" spans="1:26" ht="72" x14ac:dyDescent="0.2">
      <c r="A84" s="53">
        <v>44</v>
      </c>
      <c r="B84" s="54" t="s">
        <v>230</v>
      </c>
      <c r="C84" s="55">
        <v>2</v>
      </c>
      <c r="D84" s="56">
        <v>57.94</v>
      </c>
      <c r="E84" s="57" t="s">
        <v>231</v>
      </c>
      <c r="F84" s="56"/>
      <c r="G84" s="56">
        <v>116</v>
      </c>
      <c r="H84" s="56" t="s">
        <v>232</v>
      </c>
      <c r="I84" s="56"/>
      <c r="J84" s="56">
        <v>693</v>
      </c>
      <c r="K84" s="57" t="s">
        <v>233</v>
      </c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23"/>
      <c r="W84" s="23"/>
      <c r="X84" s="23"/>
      <c r="Y84" s="23"/>
      <c r="Z84" s="23"/>
    </row>
    <row r="85" spans="1:26" ht="72" x14ac:dyDescent="0.2">
      <c r="A85" s="53">
        <v>45</v>
      </c>
      <c r="B85" s="54" t="s">
        <v>234</v>
      </c>
      <c r="C85" s="55">
        <v>1</v>
      </c>
      <c r="D85" s="56">
        <v>31.72</v>
      </c>
      <c r="E85" s="57" t="s">
        <v>235</v>
      </c>
      <c r="F85" s="56"/>
      <c r="G85" s="56">
        <v>32</v>
      </c>
      <c r="H85" s="56" t="s">
        <v>236</v>
      </c>
      <c r="I85" s="56"/>
      <c r="J85" s="56">
        <v>190</v>
      </c>
      <c r="K85" s="57" t="s">
        <v>237</v>
      </c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23"/>
      <c r="W85" s="23"/>
      <c r="X85" s="23"/>
      <c r="Y85" s="23"/>
      <c r="Z85" s="23"/>
    </row>
    <row r="86" spans="1:26" ht="72" x14ac:dyDescent="0.2">
      <c r="A86" s="53">
        <v>46</v>
      </c>
      <c r="B86" s="54" t="s">
        <v>238</v>
      </c>
      <c r="C86" s="55">
        <v>10</v>
      </c>
      <c r="D86" s="56">
        <v>112.48</v>
      </c>
      <c r="E86" s="57" t="s">
        <v>239</v>
      </c>
      <c r="F86" s="56"/>
      <c r="G86" s="56">
        <v>1125</v>
      </c>
      <c r="H86" s="56" t="s">
        <v>240</v>
      </c>
      <c r="I86" s="56"/>
      <c r="J86" s="56">
        <v>6726</v>
      </c>
      <c r="K86" s="57" t="s">
        <v>241</v>
      </c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23"/>
      <c r="W86" s="23"/>
      <c r="X86" s="23"/>
      <c r="Y86" s="23"/>
      <c r="Z86" s="23"/>
    </row>
    <row r="87" spans="1:26" ht="72" x14ac:dyDescent="0.2">
      <c r="A87" s="53">
        <v>47</v>
      </c>
      <c r="B87" s="54" t="s">
        <v>242</v>
      </c>
      <c r="C87" s="55">
        <v>1</v>
      </c>
      <c r="D87" s="56">
        <v>64.02</v>
      </c>
      <c r="E87" s="57" t="s">
        <v>222</v>
      </c>
      <c r="F87" s="56">
        <v>27.11</v>
      </c>
      <c r="G87" s="56">
        <v>64</v>
      </c>
      <c r="H87" s="56" t="s">
        <v>243</v>
      </c>
      <c r="I87" s="56">
        <v>27</v>
      </c>
      <c r="J87" s="56">
        <v>463</v>
      </c>
      <c r="K87" s="57" t="s">
        <v>244</v>
      </c>
      <c r="L87" s="57"/>
      <c r="M87" s="57"/>
      <c r="N87" s="57"/>
      <c r="O87" s="57"/>
      <c r="P87" s="57"/>
      <c r="Q87" s="57"/>
      <c r="R87" s="57"/>
      <c r="S87" s="57"/>
      <c r="T87" s="57"/>
      <c r="U87" s="57">
        <v>85</v>
      </c>
      <c r="V87" s="23"/>
      <c r="W87" s="23"/>
      <c r="X87" s="23"/>
      <c r="Y87" s="23"/>
      <c r="Z87" s="23"/>
    </row>
    <row r="88" spans="1:26" ht="72" x14ac:dyDescent="0.2">
      <c r="A88" s="53">
        <v>48</v>
      </c>
      <c r="B88" s="54" t="s">
        <v>245</v>
      </c>
      <c r="C88" s="55">
        <v>1</v>
      </c>
      <c r="D88" s="56">
        <v>197.8</v>
      </c>
      <c r="E88" s="57" t="s">
        <v>246</v>
      </c>
      <c r="F88" s="56"/>
      <c r="G88" s="56">
        <v>198</v>
      </c>
      <c r="H88" s="56" t="s">
        <v>247</v>
      </c>
      <c r="I88" s="56"/>
      <c r="J88" s="56">
        <v>587</v>
      </c>
      <c r="K88" s="57" t="s">
        <v>248</v>
      </c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23"/>
      <c r="W88" s="23"/>
      <c r="X88" s="23"/>
      <c r="Y88" s="23"/>
      <c r="Z88" s="23"/>
    </row>
    <row r="89" spans="1:26" ht="72" x14ac:dyDescent="0.2">
      <c r="A89" s="53">
        <v>49</v>
      </c>
      <c r="B89" s="54" t="s">
        <v>249</v>
      </c>
      <c r="C89" s="55">
        <v>1</v>
      </c>
      <c r="D89" s="56">
        <v>98.87</v>
      </c>
      <c r="E89" s="57" t="s">
        <v>250</v>
      </c>
      <c r="F89" s="56">
        <v>44.4</v>
      </c>
      <c r="G89" s="56">
        <v>99</v>
      </c>
      <c r="H89" s="56" t="s">
        <v>251</v>
      </c>
      <c r="I89" s="56">
        <v>44</v>
      </c>
      <c r="J89" s="56">
        <v>724</v>
      </c>
      <c r="K89" s="57" t="s">
        <v>252</v>
      </c>
      <c r="L89" s="57"/>
      <c r="M89" s="57"/>
      <c r="N89" s="57"/>
      <c r="O89" s="57"/>
      <c r="P89" s="57"/>
      <c r="Q89" s="57"/>
      <c r="R89" s="57"/>
      <c r="S89" s="57"/>
      <c r="T89" s="57"/>
      <c r="U89" s="57">
        <v>138</v>
      </c>
      <c r="V89" s="23"/>
      <c r="W89" s="23"/>
      <c r="X89" s="23"/>
      <c r="Y89" s="23"/>
      <c r="Z89" s="23"/>
    </row>
    <row r="90" spans="1:26" ht="72" x14ac:dyDescent="0.2">
      <c r="A90" s="53">
        <v>50</v>
      </c>
      <c r="B90" s="54" t="s">
        <v>253</v>
      </c>
      <c r="C90" s="55">
        <v>1</v>
      </c>
      <c r="D90" s="56">
        <v>489.12</v>
      </c>
      <c r="E90" s="57" t="s">
        <v>254</v>
      </c>
      <c r="F90" s="56"/>
      <c r="G90" s="56">
        <v>489</v>
      </c>
      <c r="H90" s="56" t="s">
        <v>255</v>
      </c>
      <c r="I90" s="56"/>
      <c r="J90" s="56">
        <v>1690</v>
      </c>
      <c r="K90" s="57" t="s">
        <v>256</v>
      </c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23"/>
      <c r="W90" s="23"/>
      <c r="X90" s="23"/>
      <c r="Y90" s="23"/>
      <c r="Z90" s="23"/>
    </row>
    <row r="91" spans="1:26" ht="96" x14ac:dyDescent="0.2">
      <c r="A91" s="53">
        <v>51</v>
      </c>
      <c r="B91" s="54" t="s">
        <v>257</v>
      </c>
      <c r="C91" s="55">
        <v>2</v>
      </c>
      <c r="D91" s="56">
        <v>33.979999999999997</v>
      </c>
      <c r="E91" s="57" t="s">
        <v>258</v>
      </c>
      <c r="F91" s="56">
        <v>12.49</v>
      </c>
      <c r="G91" s="56">
        <v>68</v>
      </c>
      <c r="H91" s="56" t="s">
        <v>259</v>
      </c>
      <c r="I91" s="56">
        <v>25</v>
      </c>
      <c r="J91" s="56">
        <v>563</v>
      </c>
      <c r="K91" s="57" t="s">
        <v>260</v>
      </c>
      <c r="L91" s="57"/>
      <c r="M91" s="57"/>
      <c r="N91" s="57"/>
      <c r="O91" s="57"/>
      <c r="P91" s="57"/>
      <c r="Q91" s="57"/>
      <c r="R91" s="57"/>
      <c r="S91" s="57"/>
      <c r="T91" s="57"/>
      <c r="U91" s="57">
        <v>75</v>
      </c>
      <c r="V91" s="23"/>
      <c r="W91" s="23"/>
      <c r="X91" s="23"/>
      <c r="Y91" s="23"/>
      <c r="Z91" s="23"/>
    </row>
    <row r="92" spans="1:26" ht="60" x14ac:dyDescent="0.2">
      <c r="A92" s="53">
        <v>52</v>
      </c>
      <c r="B92" s="54" t="s">
        <v>261</v>
      </c>
      <c r="C92" s="55">
        <v>2</v>
      </c>
      <c r="D92" s="56">
        <v>721.46</v>
      </c>
      <c r="E92" s="57" t="s">
        <v>262</v>
      </c>
      <c r="F92" s="56"/>
      <c r="G92" s="56">
        <v>1443</v>
      </c>
      <c r="H92" s="56" t="s">
        <v>263</v>
      </c>
      <c r="I92" s="56"/>
      <c r="J92" s="56">
        <v>4554</v>
      </c>
      <c r="K92" s="57" t="s">
        <v>264</v>
      </c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23"/>
      <c r="W92" s="23"/>
      <c r="X92" s="23"/>
      <c r="Y92" s="23"/>
      <c r="Z92" s="23"/>
    </row>
    <row r="93" spans="1:26" x14ac:dyDescent="0.2">
      <c r="A93" s="126" t="s">
        <v>265</v>
      </c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23"/>
      <c r="W93" s="23"/>
      <c r="X93" s="23"/>
      <c r="Y93" s="23"/>
      <c r="Z93" s="23"/>
    </row>
    <row r="94" spans="1:26" ht="60" x14ac:dyDescent="0.2">
      <c r="A94" s="53">
        <v>53</v>
      </c>
      <c r="B94" s="54" t="s">
        <v>266</v>
      </c>
      <c r="C94" s="55" t="s">
        <v>267</v>
      </c>
      <c r="D94" s="56">
        <v>11.42</v>
      </c>
      <c r="E94" s="57">
        <v>11.42</v>
      </c>
      <c r="F94" s="56"/>
      <c r="G94" s="56"/>
      <c r="H94" s="56"/>
      <c r="I94" s="56"/>
      <c r="J94" s="56">
        <v>2</v>
      </c>
      <c r="K94" s="57">
        <v>2</v>
      </c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23"/>
      <c r="W94" s="23"/>
      <c r="X94" s="23"/>
      <c r="Y94" s="23"/>
      <c r="Z94" s="23"/>
    </row>
    <row r="95" spans="1:26" ht="48" x14ac:dyDescent="0.2">
      <c r="A95" s="53">
        <v>54</v>
      </c>
      <c r="B95" s="54" t="s">
        <v>268</v>
      </c>
      <c r="C95" s="55" t="s">
        <v>269</v>
      </c>
      <c r="D95" s="56">
        <v>300</v>
      </c>
      <c r="E95" s="57" t="s">
        <v>270</v>
      </c>
      <c r="F95" s="56"/>
      <c r="G95" s="56">
        <v>45</v>
      </c>
      <c r="H95" s="56" t="s">
        <v>271</v>
      </c>
      <c r="I95" s="56"/>
      <c r="J95" s="56">
        <v>276</v>
      </c>
      <c r="K95" s="57" t="s">
        <v>272</v>
      </c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23"/>
      <c r="W95" s="23"/>
      <c r="X95" s="23"/>
      <c r="Y95" s="23"/>
      <c r="Z95" s="23"/>
    </row>
    <row r="96" spans="1:26" ht="84" x14ac:dyDescent="0.2">
      <c r="A96" s="53">
        <v>55</v>
      </c>
      <c r="B96" s="54" t="s">
        <v>273</v>
      </c>
      <c r="C96" s="55" t="s">
        <v>221</v>
      </c>
      <c r="D96" s="56">
        <v>212.58</v>
      </c>
      <c r="E96" s="57" t="s">
        <v>274</v>
      </c>
      <c r="F96" s="56">
        <v>15.14</v>
      </c>
      <c r="G96" s="56">
        <v>638</v>
      </c>
      <c r="H96" s="56" t="s">
        <v>275</v>
      </c>
      <c r="I96" s="56">
        <v>45</v>
      </c>
      <c r="J96" s="56">
        <v>1796</v>
      </c>
      <c r="K96" s="57" t="s">
        <v>276</v>
      </c>
      <c r="L96" s="57"/>
      <c r="M96" s="57"/>
      <c r="N96" s="57"/>
      <c r="O96" s="57"/>
      <c r="P96" s="57"/>
      <c r="Q96" s="57"/>
      <c r="R96" s="57"/>
      <c r="S96" s="57"/>
      <c r="T96" s="57"/>
      <c r="U96" s="57">
        <v>142</v>
      </c>
      <c r="V96" s="23"/>
      <c r="W96" s="23"/>
      <c r="X96" s="23"/>
      <c r="Y96" s="23"/>
      <c r="Z96" s="23"/>
    </row>
    <row r="97" spans="1:26" ht="36" x14ac:dyDescent="0.2">
      <c r="A97" s="53">
        <v>56</v>
      </c>
      <c r="B97" s="54" t="s">
        <v>277</v>
      </c>
      <c r="C97" s="55">
        <v>2</v>
      </c>
      <c r="D97" s="56">
        <v>385</v>
      </c>
      <c r="E97" s="57" t="s">
        <v>278</v>
      </c>
      <c r="F97" s="56"/>
      <c r="G97" s="56">
        <v>770</v>
      </c>
      <c r="H97" s="56" t="s">
        <v>279</v>
      </c>
      <c r="I97" s="56"/>
      <c r="J97" s="56">
        <v>1313</v>
      </c>
      <c r="K97" s="57" t="s">
        <v>280</v>
      </c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23"/>
      <c r="W97" s="23"/>
      <c r="X97" s="23"/>
      <c r="Y97" s="23"/>
      <c r="Z97" s="23"/>
    </row>
    <row r="98" spans="1:26" ht="72" x14ac:dyDescent="0.2">
      <c r="A98" s="53">
        <v>57</v>
      </c>
      <c r="B98" s="54" t="s">
        <v>281</v>
      </c>
      <c r="C98" s="55">
        <v>1</v>
      </c>
      <c r="D98" s="56">
        <v>212.27</v>
      </c>
      <c r="E98" s="57" t="s">
        <v>282</v>
      </c>
      <c r="F98" s="56">
        <v>16.07</v>
      </c>
      <c r="G98" s="56">
        <v>212</v>
      </c>
      <c r="H98" s="56" t="s">
        <v>283</v>
      </c>
      <c r="I98" s="56">
        <v>16</v>
      </c>
      <c r="J98" s="56">
        <v>607</v>
      </c>
      <c r="K98" s="57" t="s">
        <v>284</v>
      </c>
      <c r="L98" s="57"/>
      <c r="M98" s="57"/>
      <c r="N98" s="57"/>
      <c r="O98" s="57"/>
      <c r="P98" s="57"/>
      <c r="Q98" s="57"/>
      <c r="R98" s="57"/>
      <c r="S98" s="57"/>
      <c r="T98" s="57"/>
      <c r="U98" s="57">
        <v>51</v>
      </c>
      <c r="V98" s="23"/>
      <c r="W98" s="23"/>
      <c r="X98" s="23"/>
      <c r="Y98" s="23"/>
      <c r="Z98" s="23"/>
    </row>
    <row r="99" spans="1:26" ht="60" x14ac:dyDescent="0.2">
      <c r="A99" s="53">
        <v>58</v>
      </c>
      <c r="B99" s="54" t="s">
        <v>285</v>
      </c>
      <c r="C99" s="55">
        <v>1</v>
      </c>
      <c r="D99" s="56">
        <v>26.36</v>
      </c>
      <c r="E99" s="57" t="s">
        <v>286</v>
      </c>
      <c r="F99" s="56"/>
      <c r="G99" s="56">
        <v>26</v>
      </c>
      <c r="H99" s="56" t="s">
        <v>287</v>
      </c>
      <c r="I99" s="56"/>
      <c r="J99" s="56">
        <v>56</v>
      </c>
      <c r="K99" s="57" t="s">
        <v>288</v>
      </c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23"/>
      <c r="W99" s="23"/>
      <c r="X99" s="23"/>
      <c r="Y99" s="23"/>
      <c r="Z99" s="23"/>
    </row>
    <row r="100" spans="1:26" x14ac:dyDescent="0.2">
      <c r="A100" s="126" t="s">
        <v>289</v>
      </c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23"/>
      <c r="W100" s="23"/>
      <c r="X100" s="23"/>
      <c r="Y100" s="23"/>
      <c r="Z100" s="23"/>
    </row>
    <row r="101" spans="1:26" ht="84" x14ac:dyDescent="0.2">
      <c r="A101" s="53">
        <v>59</v>
      </c>
      <c r="B101" s="54" t="s">
        <v>290</v>
      </c>
      <c r="C101" s="55">
        <v>1</v>
      </c>
      <c r="D101" s="56">
        <v>523.03</v>
      </c>
      <c r="E101" s="57" t="s">
        <v>291</v>
      </c>
      <c r="F101" s="56" t="s">
        <v>292</v>
      </c>
      <c r="G101" s="56">
        <v>523</v>
      </c>
      <c r="H101" s="56" t="s">
        <v>293</v>
      </c>
      <c r="I101" s="56" t="s">
        <v>294</v>
      </c>
      <c r="J101" s="56">
        <v>3379</v>
      </c>
      <c r="K101" s="57" t="s">
        <v>295</v>
      </c>
      <c r="L101" s="57"/>
      <c r="M101" s="57"/>
      <c r="N101" s="57"/>
      <c r="O101" s="57"/>
      <c r="P101" s="57"/>
      <c r="Q101" s="57"/>
      <c r="R101" s="57"/>
      <c r="S101" s="57"/>
      <c r="T101" s="57"/>
      <c r="U101" s="57" t="s">
        <v>296</v>
      </c>
      <c r="V101" s="23"/>
      <c r="W101" s="23"/>
      <c r="X101" s="23"/>
      <c r="Y101" s="23"/>
      <c r="Z101" s="23"/>
    </row>
    <row r="102" spans="1:26" ht="84" x14ac:dyDescent="0.2">
      <c r="A102" s="53">
        <v>60</v>
      </c>
      <c r="B102" s="54" t="s">
        <v>297</v>
      </c>
      <c r="C102" s="55">
        <v>1</v>
      </c>
      <c r="D102" s="56">
        <v>2842.89</v>
      </c>
      <c r="E102" s="57" t="s">
        <v>298</v>
      </c>
      <c r="F102" s="56"/>
      <c r="G102" s="56">
        <v>2843</v>
      </c>
      <c r="H102" s="56" t="s">
        <v>299</v>
      </c>
      <c r="I102" s="56"/>
      <c r="J102" s="56">
        <v>17001</v>
      </c>
      <c r="K102" s="57" t="s">
        <v>300</v>
      </c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23"/>
      <c r="W102" s="23"/>
      <c r="X102" s="23"/>
      <c r="Y102" s="23"/>
      <c r="Z102" s="23"/>
    </row>
    <row r="103" spans="1:26" ht="84" x14ac:dyDescent="0.2">
      <c r="A103" s="53">
        <v>61</v>
      </c>
      <c r="B103" s="54" t="s">
        <v>301</v>
      </c>
      <c r="C103" s="55">
        <v>1</v>
      </c>
      <c r="D103" s="56">
        <v>1160.3599999999999</v>
      </c>
      <c r="E103" s="57" t="s">
        <v>302</v>
      </c>
      <c r="F103" s="56"/>
      <c r="G103" s="56">
        <v>1160</v>
      </c>
      <c r="H103" s="56" t="s">
        <v>303</v>
      </c>
      <c r="I103" s="56"/>
      <c r="J103" s="56">
        <v>6939</v>
      </c>
      <c r="K103" s="57" t="s">
        <v>304</v>
      </c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23"/>
      <c r="W103" s="23"/>
      <c r="X103" s="23"/>
      <c r="Y103" s="23"/>
      <c r="Z103" s="23"/>
    </row>
    <row r="104" spans="1:26" ht="72" x14ac:dyDescent="0.2">
      <c r="A104" s="53">
        <v>62</v>
      </c>
      <c r="B104" s="54" t="s">
        <v>305</v>
      </c>
      <c r="C104" s="55">
        <v>2</v>
      </c>
      <c r="D104" s="56">
        <v>341.98</v>
      </c>
      <c r="E104" s="57" t="s">
        <v>306</v>
      </c>
      <c r="F104" s="56" t="s">
        <v>307</v>
      </c>
      <c r="G104" s="56">
        <v>684</v>
      </c>
      <c r="H104" s="56" t="s">
        <v>308</v>
      </c>
      <c r="I104" s="56" t="s">
        <v>309</v>
      </c>
      <c r="J104" s="56">
        <v>4068</v>
      </c>
      <c r="K104" s="57" t="s">
        <v>310</v>
      </c>
      <c r="L104" s="57"/>
      <c r="M104" s="57"/>
      <c r="N104" s="57"/>
      <c r="O104" s="57"/>
      <c r="P104" s="57"/>
      <c r="Q104" s="57"/>
      <c r="R104" s="57"/>
      <c r="S104" s="57"/>
      <c r="T104" s="57"/>
      <c r="U104" s="57" t="s">
        <v>311</v>
      </c>
      <c r="V104" s="23"/>
      <c r="W104" s="23"/>
      <c r="X104" s="23"/>
      <c r="Y104" s="23"/>
      <c r="Z104" s="23"/>
    </row>
    <row r="105" spans="1:26" ht="84" x14ac:dyDescent="0.2">
      <c r="A105" s="53">
        <v>63</v>
      </c>
      <c r="B105" s="54" t="s">
        <v>312</v>
      </c>
      <c r="C105" s="55">
        <v>3</v>
      </c>
      <c r="D105" s="56">
        <v>30.2</v>
      </c>
      <c r="E105" s="57" t="s">
        <v>313</v>
      </c>
      <c r="F105" s="56"/>
      <c r="G105" s="56">
        <v>91</v>
      </c>
      <c r="H105" s="56" t="s">
        <v>314</v>
      </c>
      <c r="I105" s="56"/>
      <c r="J105" s="56">
        <v>509</v>
      </c>
      <c r="K105" s="57" t="s">
        <v>315</v>
      </c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23"/>
      <c r="W105" s="23"/>
      <c r="X105" s="23"/>
      <c r="Y105" s="23"/>
      <c r="Z105" s="23"/>
    </row>
    <row r="106" spans="1:26" ht="60" x14ac:dyDescent="0.2">
      <c r="A106" s="53">
        <v>64</v>
      </c>
      <c r="B106" s="54" t="s">
        <v>316</v>
      </c>
      <c r="C106" s="55" t="s">
        <v>317</v>
      </c>
      <c r="D106" s="56">
        <v>292.24</v>
      </c>
      <c r="E106" s="57" t="s">
        <v>318</v>
      </c>
      <c r="F106" s="56" t="s">
        <v>319</v>
      </c>
      <c r="G106" s="56">
        <v>158</v>
      </c>
      <c r="H106" s="56" t="s">
        <v>320</v>
      </c>
      <c r="I106" s="56" t="s">
        <v>321</v>
      </c>
      <c r="J106" s="56">
        <v>700</v>
      </c>
      <c r="K106" s="57" t="s">
        <v>322</v>
      </c>
      <c r="L106" s="57"/>
      <c r="M106" s="57"/>
      <c r="N106" s="57"/>
      <c r="O106" s="57"/>
      <c r="P106" s="57"/>
      <c r="Q106" s="57"/>
      <c r="R106" s="57"/>
      <c r="S106" s="57"/>
      <c r="T106" s="57"/>
      <c r="U106" s="57" t="s">
        <v>323</v>
      </c>
      <c r="V106" s="23"/>
      <c r="W106" s="23"/>
      <c r="X106" s="23"/>
      <c r="Y106" s="23"/>
      <c r="Z106" s="23"/>
    </row>
    <row r="107" spans="1:26" ht="96" x14ac:dyDescent="0.2">
      <c r="A107" s="53">
        <v>65</v>
      </c>
      <c r="B107" s="54" t="s">
        <v>324</v>
      </c>
      <c r="C107" s="55">
        <v>2</v>
      </c>
      <c r="D107" s="56">
        <v>211.83</v>
      </c>
      <c r="E107" s="57" t="s">
        <v>325</v>
      </c>
      <c r="F107" s="56">
        <v>101.25</v>
      </c>
      <c r="G107" s="56">
        <v>424</v>
      </c>
      <c r="H107" s="56" t="s">
        <v>326</v>
      </c>
      <c r="I107" s="56">
        <v>203</v>
      </c>
      <c r="J107" s="56">
        <v>2988</v>
      </c>
      <c r="K107" s="57" t="s">
        <v>327</v>
      </c>
      <c r="L107" s="57"/>
      <c r="M107" s="57"/>
      <c r="N107" s="57"/>
      <c r="O107" s="57"/>
      <c r="P107" s="57"/>
      <c r="Q107" s="57"/>
      <c r="R107" s="57"/>
      <c r="S107" s="57"/>
      <c r="T107" s="57"/>
      <c r="U107" s="57">
        <v>710</v>
      </c>
      <c r="V107" s="23"/>
      <c r="W107" s="23"/>
      <c r="X107" s="23"/>
      <c r="Y107" s="23"/>
      <c r="Z107" s="23"/>
    </row>
    <row r="108" spans="1:26" ht="84" x14ac:dyDescent="0.2">
      <c r="A108" s="53">
        <v>66</v>
      </c>
      <c r="B108" s="54" t="s">
        <v>328</v>
      </c>
      <c r="C108" s="55">
        <v>2</v>
      </c>
      <c r="D108" s="56">
        <v>372.95</v>
      </c>
      <c r="E108" s="57" t="s">
        <v>329</v>
      </c>
      <c r="F108" s="56"/>
      <c r="G108" s="56">
        <v>746</v>
      </c>
      <c r="H108" s="56" t="s">
        <v>330</v>
      </c>
      <c r="I108" s="56"/>
      <c r="J108" s="56">
        <v>4460</v>
      </c>
      <c r="K108" s="57" t="s">
        <v>331</v>
      </c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23"/>
      <c r="W108" s="23"/>
      <c r="X108" s="23"/>
      <c r="Y108" s="23"/>
      <c r="Z108" s="23"/>
    </row>
    <row r="109" spans="1:26" ht="60" x14ac:dyDescent="0.2">
      <c r="A109" s="53">
        <v>67</v>
      </c>
      <c r="B109" s="54" t="s">
        <v>332</v>
      </c>
      <c r="C109" s="55" t="s">
        <v>333</v>
      </c>
      <c r="D109" s="56">
        <v>31686.43</v>
      </c>
      <c r="E109" s="57" t="s">
        <v>334</v>
      </c>
      <c r="F109" s="56" t="s">
        <v>335</v>
      </c>
      <c r="G109" s="56">
        <v>20</v>
      </c>
      <c r="H109" s="56" t="s">
        <v>336</v>
      </c>
      <c r="I109" s="56" t="s">
        <v>337</v>
      </c>
      <c r="J109" s="56">
        <v>164</v>
      </c>
      <c r="K109" s="57" t="s">
        <v>338</v>
      </c>
      <c r="L109" s="57"/>
      <c r="M109" s="57"/>
      <c r="N109" s="57"/>
      <c r="O109" s="57"/>
      <c r="P109" s="57"/>
      <c r="Q109" s="57"/>
      <c r="R109" s="57"/>
      <c r="S109" s="57"/>
      <c r="T109" s="57"/>
      <c r="U109" s="57" t="s">
        <v>339</v>
      </c>
      <c r="V109" s="23"/>
      <c r="W109" s="23"/>
      <c r="X109" s="23"/>
      <c r="Y109" s="23"/>
      <c r="Z109" s="23"/>
    </row>
    <row r="110" spans="1:26" ht="48" x14ac:dyDescent="0.2">
      <c r="A110" s="53">
        <v>68</v>
      </c>
      <c r="B110" s="54" t="s">
        <v>340</v>
      </c>
      <c r="C110" s="55">
        <v>7.3</v>
      </c>
      <c r="D110" s="56">
        <v>48.13</v>
      </c>
      <c r="E110" s="57" t="s">
        <v>341</v>
      </c>
      <c r="F110" s="56">
        <v>0.25</v>
      </c>
      <c r="G110" s="56">
        <v>351</v>
      </c>
      <c r="H110" s="56" t="s">
        <v>342</v>
      </c>
      <c r="I110" s="56">
        <v>2</v>
      </c>
      <c r="J110" s="56">
        <v>3902</v>
      </c>
      <c r="K110" s="57" t="s">
        <v>343</v>
      </c>
      <c r="L110" s="57"/>
      <c r="M110" s="57"/>
      <c r="N110" s="57"/>
      <c r="O110" s="57"/>
      <c r="P110" s="57"/>
      <c r="Q110" s="57"/>
      <c r="R110" s="57"/>
      <c r="S110" s="57"/>
      <c r="T110" s="57"/>
      <c r="U110" s="57">
        <v>11</v>
      </c>
      <c r="V110" s="23"/>
      <c r="W110" s="23"/>
      <c r="X110" s="23"/>
      <c r="Y110" s="23"/>
      <c r="Z110" s="23"/>
    </row>
    <row r="111" spans="1:26" ht="48" x14ac:dyDescent="0.2">
      <c r="A111" s="53">
        <v>69</v>
      </c>
      <c r="B111" s="54" t="s">
        <v>344</v>
      </c>
      <c r="C111" s="55">
        <v>7.4459999999999997</v>
      </c>
      <c r="D111" s="56">
        <v>578</v>
      </c>
      <c r="E111" s="57" t="s">
        <v>345</v>
      </c>
      <c r="F111" s="56"/>
      <c r="G111" s="56">
        <v>4304</v>
      </c>
      <c r="H111" s="56" t="s">
        <v>346</v>
      </c>
      <c r="I111" s="56"/>
      <c r="J111" s="56">
        <v>21883</v>
      </c>
      <c r="K111" s="57" t="s">
        <v>347</v>
      </c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23"/>
      <c r="W111" s="23"/>
      <c r="X111" s="23"/>
      <c r="Y111" s="23"/>
      <c r="Z111" s="23"/>
    </row>
    <row r="112" spans="1:26" x14ac:dyDescent="0.2">
      <c r="A112" s="126" t="s">
        <v>348</v>
      </c>
      <c r="B112" s="127"/>
      <c r="C112" s="127"/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7"/>
      <c r="U112" s="127"/>
      <c r="V112" s="23"/>
      <c r="W112" s="23"/>
      <c r="X112" s="23"/>
      <c r="Y112" s="23"/>
      <c r="Z112" s="23"/>
    </row>
    <row r="113" spans="1:26" ht="48" x14ac:dyDescent="0.2">
      <c r="A113" s="53">
        <v>70</v>
      </c>
      <c r="B113" s="54" t="s">
        <v>349</v>
      </c>
      <c r="C113" s="55" t="s">
        <v>350</v>
      </c>
      <c r="D113" s="56">
        <v>4815.97</v>
      </c>
      <c r="E113" s="57" t="s">
        <v>351</v>
      </c>
      <c r="F113" s="56" t="s">
        <v>352</v>
      </c>
      <c r="G113" s="56">
        <v>144</v>
      </c>
      <c r="H113" s="56" t="s">
        <v>353</v>
      </c>
      <c r="I113" s="56" t="s">
        <v>354</v>
      </c>
      <c r="J113" s="56">
        <v>989</v>
      </c>
      <c r="K113" s="57" t="s">
        <v>355</v>
      </c>
      <c r="L113" s="57"/>
      <c r="M113" s="57"/>
      <c r="N113" s="57"/>
      <c r="O113" s="57"/>
      <c r="P113" s="57"/>
      <c r="Q113" s="57"/>
      <c r="R113" s="57"/>
      <c r="S113" s="57"/>
      <c r="T113" s="57"/>
      <c r="U113" s="57" t="s">
        <v>356</v>
      </c>
      <c r="V113" s="23"/>
      <c r="W113" s="23"/>
      <c r="X113" s="23"/>
      <c r="Y113" s="23"/>
      <c r="Z113" s="23"/>
    </row>
    <row r="114" spans="1:26" ht="48" x14ac:dyDescent="0.2">
      <c r="A114" s="53">
        <v>71</v>
      </c>
      <c r="B114" s="54" t="s">
        <v>357</v>
      </c>
      <c r="C114" s="55" t="s">
        <v>358</v>
      </c>
      <c r="D114" s="56">
        <v>538</v>
      </c>
      <c r="E114" s="57" t="s">
        <v>359</v>
      </c>
      <c r="F114" s="56"/>
      <c r="G114" s="56">
        <v>113</v>
      </c>
      <c r="H114" s="56" t="s">
        <v>360</v>
      </c>
      <c r="I114" s="56"/>
      <c r="J114" s="56">
        <v>545</v>
      </c>
      <c r="K114" s="57" t="s">
        <v>361</v>
      </c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23"/>
      <c r="W114" s="23"/>
      <c r="X114" s="23"/>
      <c r="Y114" s="23"/>
      <c r="Z114" s="23"/>
    </row>
    <row r="115" spans="1:26" ht="60" x14ac:dyDescent="0.2">
      <c r="A115" s="53">
        <v>72</v>
      </c>
      <c r="B115" s="54" t="s">
        <v>362</v>
      </c>
      <c r="C115" s="55">
        <v>3</v>
      </c>
      <c r="D115" s="56">
        <v>169.39</v>
      </c>
      <c r="E115" s="57" t="s">
        <v>363</v>
      </c>
      <c r="F115" s="56"/>
      <c r="G115" s="56">
        <v>508</v>
      </c>
      <c r="H115" s="56" t="s">
        <v>364</v>
      </c>
      <c r="I115" s="56"/>
      <c r="J115" s="56">
        <v>3298</v>
      </c>
      <c r="K115" s="57" t="s">
        <v>365</v>
      </c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23"/>
      <c r="W115" s="23"/>
      <c r="X115" s="23"/>
      <c r="Y115" s="23"/>
      <c r="Z115" s="23"/>
    </row>
    <row r="116" spans="1:26" ht="36" x14ac:dyDescent="0.2">
      <c r="A116" s="53">
        <v>73</v>
      </c>
      <c r="B116" s="54" t="s">
        <v>366</v>
      </c>
      <c r="C116" s="55" t="s">
        <v>350</v>
      </c>
      <c r="D116" s="56">
        <v>1232.94</v>
      </c>
      <c r="E116" s="57" t="s">
        <v>367</v>
      </c>
      <c r="F116" s="56"/>
      <c r="G116" s="56">
        <v>37</v>
      </c>
      <c r="H116" s="56" t="s">
        <v>368</v>
      </c>
      <c r="I116" s="56"/>
      <c r="J116" s="56">
        <v>391</v>
      </c>
      <c r="K116" s="57" t="s">
        <v>369</v>
      </c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23"/>
      <c r="W116" s="23"/>
      <c r="X116" s="23"/>
      <c r="Y116" s="23"/>
      <c r="Z116" s="23"/>
    </row>
    <row r="117" spans="1:26" ht="72" x14ac:dyDescent="0.2">
      <c r="A117" s="58">
        <v>74</v>
      </c>
      <c r="B117" s="59" t="s">
        <v>370</v>
      </c>
      <c r="C117" s="60">
        <v>3</v>
      </c>
      <c r="D117" s="61">
        <v>99.9</v>
      </c>
      <c r="E117" s="62" t="s">
        <v>371</v>
      </c>
      <c r="F117" s="61"/>
      <c r="G117" s="61">
        <v>300</v>
      </c>
      <c r="H117" s="61" t="s">
        <v>270</v>
      </c>
      <c r="I117" s="61"/>
      <c r="J117" s="61">
        <v>943</v>
      </c>
      <c r="K117" s="62" t="s">
        <v>372</v>
      </c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23"/>
      <c r="W117" s="23"/>
      <c r="X117" s="23"/>
      <c r="Y117" s="23"/>
      <c r="Z117" s="23"/>
    </row>
    <row r="118" spans="1:26" ht="12.75" hidden="1" customHeight="1" x14ac:dyDescent="0.2">
      <c r="A118" s="128" t="s">
        <v>373</v>
      </c>
      <c r="B118" s="129"/>
      <c r="C118" s="129"/>
      <c r="D118" s="129"/>
      <c r="E118" s="129"/>
      <c r="F118" s="129"/>
      <c r="G118" s="64">
        <v>93711</v>
      </c>
      <c r="H118" s="64"/>
      <c r="I118" s="64"/>
      <c r="J118" s="64">
        <v>481747</v>
      </c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23"/>
      <c r="W118" s="23"/>
      <c r="X118" s="23"/>
      <c r="Y118" s="23"/>
      <c r="Z118" s="23"/>
    </row>
    <row r="119" spans="1:26" ht="15" x14ac:dyDescent="0.2">
      <c r="A119" s="121" t="s">
        <v>374</v>
      </c>
      <c r="B119" s="122"/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23"/>
      <c r="W119" s="23"/>
      <c r="X119" s="23"/>
      <c r="Y119" s="23"/>
      <c r="Z119" s="23"/>
    </row>
    <row r="120" spans="1:26" ht="60" x14ac:dyDescent="0.2">
      <c r="A120" s="53">
        <v>75</v>
      </c>
      <c r="B120" s="54" t="s">
        <v>375</v>
      </c>
      <c r="C120" s="55">
        <v>1</v>
      </c>
      <c r="D120" s="56">
        <v>188.48</v>
      </c>
      <c r="E120" s="57" t="s">
        <v>376</v>
      </c>
      <c r="F120" s="56">
        <v>85.41</v>
      </c>
      <c r="G120" s="56">
        <v>188</v>
      </c>
      <c r="H120" s="56" t="s">
        <v>377</v>
      </c>
      <c r="I120" s="56">
        <v>85</v>
      </c>
      <c r="J120" s="56">
        <v>1257</v>
      </c>
      <c r="K120" s="57" t="s">
        <v>378</v>
      </c>
      <c r="L120" s="57"/>
      <c r="M120" s="57"/>
      <c r="N120" s="57"/>
      <c r="O120" s="57"/>
      <c r="P120" s="57"/>
      <c r="Q120" s="57"/>
      <c r="R120" s="57"/>
      <c r="S120" s="57"/>
      <c r="T120" s="57"/>
      <c r="U120" s="57">
        <v>304</v>
      </c>
      <c r="V120" s="23"/>
      <c r="W120" s="23"/>
      <c r="X120" s="23"/>
      <c r="Y120" s="23"/>
      <c r="Z120" s="23"/>
    </row>
    <row r="121" spans="1:26" ht="60" x14ac:dyDescent="0.2">
      <c r="A121" s="53">
        <v>76</v>
      </c>
      <c r="B121" s="54" t="s">
        <v>379</v>
      </c>
      <c r="C121" s="55" t="s">
        <v>380</v>
      </c>
      <c r="D121" s="56">
        <v>17.54</v>
      </c>
      <c r="E121" s="57">
        <v>4.99</v>
      </c>
      <c r="F121" s="56" t="s">
        <v>381</v>
      </c>
      <c r="G121" s="56">
        <v>45</v>
      </c>
      <c r="H121" s="56">
        <v>13</v>
      </c>
      <c r="I121" s="56" t="s">
        <v>382</v>
      </c>
      <c r="J121" s="56">
        <v>373</v>
      </c>
      <c r="K121" s="57">
        <v>161</v>
      </c>
      <c r="L121" s="57"/>
      <c r="M121" s="57"/>
      <c r="N121" s="57"/>
      <c r="O121" s="57"/>
      <c r="P121" s="57"/>
      <c r="Q121" s="57"/>
      <c r="R121" s="57"/>
      <c r="S121" s="57"/>
      <c r="T121" s="57"/>
      <c r="U121" s="57" t="s">
        <v>383</v>
      </c>
      <c r="V121" s="23"/>
      <c r="W121" s="23"/>
      <c r="X121" s="23"/>
      <c r="Y121" s="23"/>
      <c r="Z121" s="23"/>
    </row>
    <row r="122" spans="1:26" ht="72" x14ac:dyDescent="0.2">
      <c r="A122" s="53">
        <v>77</v>
      </c>
      <c r="B122" s="54" t="s">
        <v>384</v>
      </c>
      <c r="C122" s="55" t="s">
        <v>380</v>
      </c>
      <c r="D122" s="56">
        <v>7.79</v>
      </c>
      <c r="E122" s="57">
        <v>1.46</v>
      </c>
      <c r="F122" s="56" t="s">
        <v>385</v>
      </c>
      <c r="G122" s="56">
        <v>20</v>
      </c>
      <c r="H122" s="56">
        <v>4</v>
      </c>
      <c r="I122" s="56" t="s">
        <v>386</v>
      </c>
      <c r="J122" s="56">
        <v>156</v>
      </c>
      <c r="K122" s="57">
        <v>47</v>
      </c>
      <c r="L122" s="57"/>
      <c r="M122" s="57"/>
      <c r="N122" s="57"/>
      <c r="O122" s="57"/>
      <c r="P122" s="57"/>
      <c r="Q122" s="57"/>
      <c r="R122" s="57"/>
      <c r="S122" s="57"/>
      <c r="T122" s="57"/>
      <c r="U122" s="57" t="s">
        <v>387</v>
      </c>
      <c r="V122" s="23"/>
      <c r="W122" s="23"/>
      <c r="X122" s="23"/>
      <c r="Y122" s="23"/>
      <c r="Z122" s="23"/>
    </row>
    <row r="123" spans="1:26" ht="72" x14ac:dyDescent="0.2">
      <c r="A123" s="58">
        <v>78</v>
      </c>
      <c r="B123" s="59" t="s">
        <v>388</v>
      </c>
      <c r="C123" s="60">
        <v>1</v>
      </c>
      <c r="D123" s="61">
        <v>968.45</v>
      </c>
      <c r="E123" s="62">
        <v>170.24</v>
      </c>
      <c r="F123" s="61" t="s">
        <v>389</v>
      </c>
      <c r="G123" s="61">
        <v>968</v>
      </c>
      <c r="H123" s="61">
        <v>170</v>
      </c>
      <c r="I123" s="61" t="s">
        <v>390</v>
      </c>
      <c r="J123" s="61">
        <v>7478</v>
      </c>
      <c r="K123" s="62">
        <v>2144</v>
      </c>
      <c r="L123" s="62"/>
      <c r="M123" s="62"/>
      <c r="N123" s="62"/>
      <c r="O123" s="62"/>
      <c r="P123" s="62"/>
      <c r="Q123" s="62"/>
      <c r="R123" s="62"/>
      <c r="S123" s="62"/>
      <c r="T123" s="62"/>
      <c r="U123" s="62" t="s">
        <v>391</v>
      </c>
      <c r="V123" s="23"/>
      <c r="W123" s="23"/>
      <c r="X123" s="23"/>
      <c r="Y123" s="23"/>
      <c r="Z123" s="23"/>
    </row>
    <row r="124" spans="1:26" ht="21" hidden="1" customHeight="1" x14ac:dyDescent="0.2">
      <c r="A124" s="128" t="s">
        <v>392</v>
      </c>
      <c r="B124" s="129"/>
      <c r="C124" s="129"/>
      <c r="D124" s="129"/>
      <c r="E124" s="129"/>
      <c r="F124" s="129"/>
      <c r="G124" s="64">
        <v>1977</v>
      </c>
      <c r="H124" s="64"/>
      <c r="I124" s="64"/>
      <c r="J124" s="64">
        <v>17172</v>
      </c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23"/>
      <c r="W124" s="23"/>
      <c r="X124" s="23"/>
      <c r="Y124" s="23"/>
      <c r="Z124" s="23"/>
    </row>
    <row r="125" spans="1:26" ht="36" x14ac:dyDescent="0.2">
      <c r="A125" s="130" t="s">
        <v>393</v>
      </c>
      <c r="B125" s="131"/>
      <c r="C125" s="131"/>
      <c r="D125" s="131"/>
      <c r="E125" s="131"/>
      <c r="F125" s="131"/>
      <c r="G125" s="56">
        <v>122668</v>
      </c>
      <c r="H125" s="56" t="s">
        <v>394</v>
      </c>
      <c r="I125" s="56" t="s">
        <v>395</v>
      </c>
      <c r="J125" s="56">
        <v>592818</v>
      </c>
      <c r="K125" s="57" t="s">
        <v>396</v>
      </c>
      <c r="L125" s="57"/>
      <c r="M125" s="57"/>
      <c r="N125" s="57"/>
      <c r="O125" s="57"/>
      <c r="P125" s="57"/>
      <c r="Q125" s="57"/>
      <c r="R125" s="57"/>
      <c r="S125" s="57"/>
      <c r="T125" s="57"/>
      <c r="U125" s="57" t="s">
        <v>397</v>
      </c>
      <c r="V125" s="23"/>
      <c r="W125" s="23"/>
      <c r="X125" s="23"/>
      <c r="Y125" s="23"/>
      <c r="Z125" s="23"/>
    </row>
    <row r="126" spans="1:26" x14ac:dyDescent="0.2">
      <c r="A126" s="130" t="s">
        <v>398</v>
      </c>
      <c r="B126" s="131"/>
      <c r="C126" s="131"/>
      <c r="D126" s="131"/>
      <c r="E126" s="131"/>
      <c r="F126" s="131"/>
      <c r="G126" s="56"/>
      <c r="H126" s="56"/>
      <c r="I126" s="56"/>
      <c r="J126" s="56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23"/>
      <c r="W126" s="23"/>
      <c r="X126" s="23"/>
      <c r="Y126" s="23"/>
      <c r="Z126" s="23"/>
    </row>
    <row r="127" spans="1:26" x14ac:dyDescent="0.2">
      <c r="A127" s="130" t="s">
        <v>399</v>
      </c>
      <c r="B127" s="131"/>
      <c r="C127" s="131"/>
      <c r="D127" s="131"/>
      <c r="E127" s="131"/>
      <c r="F127" s="131"/>
      <c r="G127" s="56">
        <v>7868</v>
      </c>
      <c r="H127" s="56"/>
      <c r="I127" s="56"/>
      <c r="J127" s="56">
        <v>99003</v>
      </c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23"/>
      <c r="W127" s="23"/>
      <c r="X127" s="23"/>
      <c r="Y127" s="23"/>
      <c r="Z127" s="23"/>
    </row>
    <row r="128" spans="1:26" x14ac:dyDescent="0.2">
      <c r="A128" s="130" t="s">
        <v>400</v>
      </c>
      <c r="B128" s="131"/>
      <c r="C128" s="131"/>
      <c r="D128" s="131"/>
      <c r="E128" s="131"/>
      <c r="F128" s="131"/>
      <c r="G128" s="56">
        <v>73045</v>
      </c>
      <c r="H128" s="56"/>
      <c r="I128" s="56"/>
      <c r="J128" s="56">
        <v>358515</v>
      </c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23"/>
      <c r="W128" s="23"/>
      <c r="X128" s="23"/>
      <c r="Y128" s="23"/>
      <c r="Z128" s="23"/>
    </row>
    <row r="129" spans="1:26" x14ac:dyDescent="0.2">
      <c r="A129" s="130" t="s">
        <v>401</v>
      </c>
      <c r="B129" s="131"/>
      <c r="C129" s="131"/>
      <c r="D129" s="131"/>
      <c r="E129" s="131"/>
      <c r="F129" s="131"/>
      <c r="G129" s="56">
        <v>43482</v>
      </c>
      <c r="H129" s="56"/>
      <c r="I129" s="56"/>
      <c r="J129" s="56">
        <v>157023</v>
      </c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23"/>
      <c r="W129" s="23"/>
      <c r="X129" s="23"/>
      <c r="Y129" s="23"/>
      <c r="Z129" s="23"/>
    </row>
    <row r="130" spans="1:26" x14ac:dyDescent="0.2">
      <c r="A130" s="133" t="s">
        <v>402</v>
      </c>
      <c r="B130" s="134"/>
      <c r="C130" s="134"/>
      <c r="D130" s="134"/>
      <c r="E130" s="134"/>
      <c r="F130" s="134"/>
      <c r="G130" s="63">
        <v>7932</v>
      </c>
      <c r="H130" s="63"/>
      <c r="I130" s="63"/>
      <c r="J130" s="63">
        <v>84921</v>
      </c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23"/>
      <c r="W130" s="23"/>
      <c r="X130" s="23"/>
      <c r="Y130" s="23"/>
      <c r="Z130" s="23"/>
    </row>
    <row r="131" spans="1:26" x14ac:dyDescent="0.2">
      <c r="A131" s="133" t="s">
        <v>403</v>
      </c>
      <c r="B131" s="134"/>
      <c r="C131" s="134"/>
      <c r="D131" s="134"/>
      <c r="E131" s="134"/>
      <c r="F131" s="134"/>
      <c r="G131" s="63">
        <v>4442</v>
      </c>
      <c r="H131" s="63"/>
      <c r="I131" s="63"/>
      <c r="J131" s="63">
        <v>44726</v>
      </c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23"/>
      <c r="W131" s="23"/>
      <c r="X131" s="23"/>
      <c r="Y131" s="23"/>
      <c r="Z131" s="23"/>
    </row>
    <row r="132" spans="1:26" x14ac:dyDescent="0.2">
      <c r="A132" s="133" t="s">
        <v>404</v>
      </c>
      <c r="B132" s="134"/>
      <c r="C132" s="134"/>
      <c r="D132" s="134"/>
      <c r="E132" s="134"/>
      <c r="F132" s="134"/>
      <c r="G132" s="63"/>
      <c r="H132" s="63"/>
      <c r="I132" s="63"/>
      <c r="J132" s="63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23"/>
      <c r="W132" s="23"/>
      <c r="X132" s="23"/>
      <c r="Y132" s="23"/>
      <c r="Z132" s="23"/>
    </row>
    <row r="133" spans="1:26" x14ac:dyDescent="0.2">
      <c r="A133" s="130" t="s">
        <v>405</v>
      </c>
      <c r="B133" s="131"/>
      <c r="C133" s="131"/>
      <c r="D133" s="131"/>
      <c r="E133" s="131"/>
      <c r="F133" s="131"/>
      <c r="G133" s="56">
        <v>134246</v>
      </c>
      <c r="H133" s="56"/>
      <c r="I133" s="56"/>
      <c r="J133" s="56">
        <v>721096</v>
      </c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23"/>
      <c r="W133" s="23"/>
      <c r="X133" s="23"/>
      <c r="Y133" s="23"/>
      <c r="Z133" s="23"/>
    </row>
    <row r="134" spans="1:26" x14ac:dyDescent="0.2">
      <c r="A134" s="130" t="s">
        <v>406</v>
      </c>
      <c r="B134" s="131"/>
      <c r="C134" s="131"/>
      <c r="D134" s="131"/>
      <c r="E134" s="131"/>
      <c r="F134" s="131"/>
      <c r="G134" s="56">
        <v>796</v>
      </c>
      <c r="H134" s="56"/>
      <c r="I134" s="56"/>
      <c r="J134" s="56">
        <v>1369</v>
      </c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23"/>
      <c r="W134" s="23"/>
      <c r="X134" s="23"/>
      <c r="Y134" s="23"/>
      <c r="Z134" s="23"/>
    </row>
    <row r="135" spans="1:26" x14ac:dyDescent="0.2">
      <c r="A135" s="130" t="s">
        <v>407</v>
      </c>
      <c r="B135" s="131"/>
      <c r="C135" s="131"/>
      <c r="D135" s="131"/>
      <c r="E135" s="131"/>
      <c r="F135" s="131"/>
      <c r="G135" s="56">
        <v>135042</v>
      </c>
      <c r="H135" s="56"/>
      <c r="I135" s="56"/>
      <c r="J135" s="56">
        <v>722465</v>
      </c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23"/>
      <c r="W135" s="23"/>
      <c r="X135" s="23"/>
      <c r="Y135" s="23"/>
      <c r="Z135" s="23"/>
    </row>
    <row r="136" spans="1:26" x14ac:dyDescent="0.2">
      <c r="A136" s="133" t="s">
        <v>408</v>
      </c>
      <c r="B136" s="134"/>
      <c r="C136" s="134"/>
      <c r="D136" s="134"/>
      <c r="E136" s="134"/>
      <c r="F136" s="134"/>
      <c r="G136" s="63">
        <v>135042</v>
      </c>
      <c r="H136" s="63"/>
      <c r="I136" s="63"/>
      <c r="J136" s="63">
        <v>722465</v>
      </c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23"/>
      <c r="W136" s="23"/>
      <c r="X136" s="23"/>
      <c r="Y136" s="23"/>
      <c r="Z136" s="23"/>
    </row>
    <row r="137" spans="1:26" s="94" customFormat="1" ht="12.75" customHeight="1" x14ac:dyDescent="0.2">
      <c r="A137" s="106" t="s">
        <v>1001</v>
      </c>
      <c r="B137" s="107"/>
      <c r="C137" s="107"/>
      <c r="D137" s="107"/>
      <c r="E137" s="107"/>
      <c r="F137" s="107"/>
      <c r="G137" s="95"/>
      <c r="H137" s="95"/>
      <c r="I137" s="95"/>
      <c r="J137" s="95">
        <f>J136*18%</f>
        <v>130043.7</v>
      </c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7"/>
      <c r="W137" s="97"/>
      <c r="X137" s="97"/>
      <c r="Y137" s="97"/>
      <c r="Z137" s="97"/>
    </row>
    <row r="138" spans="1:26" s="94" customFormat="1" ht="12.75" customHeight="1" x14ac:dyDescent="0.2">
      <c r="A138" s="106" t="s">
        <v>1002</v>
      </c>
      <c r="B138" s="107"/>
      <c r="C138" s="107"/>
      <c r="D138" s="107"/>
      <c r="E138" s="107"/>
      <c r="F138" s="107"/>
      <c r="G138" s="95"/>
      <c r="H138" s="95"/>
      <c r="I138" s="95"/>
      <c r="J138" s="95">
        <f>J137+J136</f>
        <v>852508.7</v>
      </c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7"/>
      <c r="W138" s="97"/>
      <c r="X138" s="97"/>
      <c r="Y138" s="97"/>
      <c r="Z138" s="97"/>
    </row>
    <row r="139" spans="1:26" s="94" customFormat="1" x14ac:dyDescent="0.2">
      <c r="A139" s="98"/>
      <c r="B139" s="99"/>
      <c r="C139" s="100"/>
      <c r="D139" s="101"/>
      <c r="E139" s="102"/>
      <c r="F139" s="101"/>
      <c r="G139" s="101"/>
      <c r="H139" s="101"/>
      <c r="I139" s="101"/>
      <c r="J139" s="101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97"/>
      <c r="W139" s="97"/>
      <c r="X139" s="97"/>
      <c r="Y139" s="97"/>
      <c r="Z139" s="97"/>
    </row>
    <row r="140" spans="1:26" s="94" customFormat="1" x14ac:dyDescent="0.2">
      <c r="A140" s="98"/>
      <c r="B140" s="99"/>
      <c r="C140" s="100"/>
      <c r="D140" s="101"/>
      <c r="E140" s="102"/>
      <c r="F140" s="101"/>
      <c r="G140" s="101"/>
      <c r="H140" s="101"/>
      <c r="I140" s="101"/>
      <c r="J140" s="101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97"/>
      <c r="W140" s="97"/>
      <c r="X140" s="97"/>
      <c r="Y140" s="97"/>
      <c r="Z140" s="97"/>
    </row>
    <row r="141" spans="1:26" s="94" customFormat="1" x14ac:dyDescent="0.2">
      <c r="B141" s="94" t="s">
        <v>1003</v>
      </c>
      <c r="E141" s="94" t="s">
        <v>1004</v>
      </c>
      <c r="M141" s="102"/>
      <c r="N141" s="102"/>
      <c r="O141" s="102"/>
      <c r="P141" s="102"/>
      <c r="Q141" s="102"/>
      <c r="R141" s="102"/>
      <c r="S141" s="102"/>
      <c r="T141" s="102"/>
      <c r="U141" s="102"/>
      <c r="V141" s="97"/>
      <c r="W141" s="97"/>
      <c r="X141" s="97"/>
      <c r="Y141" s="97"/>
      <c r="Z141" s="97"/>
    </row>
    <row r="142" spans="1:26" s="94" customFormat="1" x14ac:dyDescent="0.2">
      <c r="V142" s="103"/>
      <c r="W142" s="103"/>
      <c r="X142" s="103"/>
      <c r="Y142" s="103"/>
      <c r="Z142" s="103"/>
    </row>
    <row r="143" spans="1:26" s="94" customFormat="1" x14ac:dyDescent="0.2">
      <c r="B143" s="94" t="s">
        <v>1006</v>
      </c>
      <c r="C143" s="94" t="s">
        <v>1005</v>
      </c>
      <c r="E143" s="94" t="s">
        <v>1007</v>
      </c>
    </row>
    <row r="144" spans="1:26" x14ac:dyDescent="0.2">
      <c r="V144" s="3"/>
      <c r="W144" s="3"/>
      <c r="X144" s="3"/>
      <c r="Y144" s="3"/>
      <c r="Z144" s="3"/>
    </row>
    <row r="145" spans="22:26" x14ac:dyDescent="0.2">
      <c r="V145" s="25"/>
      <c r="W145" s="25"/>
      <c r="X145" s="25"/>
      <c r="Y145" s="25"/>
      <c r="Z145" s="25"/>
    </row>
  </sheetData>
  <mergeCells count="56">
    <mergeCell ref="A134:F134"/>
    <mergeCell ref="A135:F135"/>
    <mergeCell ref="A136:F136"/>
    <mergeCell ref="A128:F128"/>
    <mergeCell ref="A129:F129"/>
    <mergeCell ref="A130:F130"/>
    <mergeCell ref="A131:F131"/>
    <mergeCell ref="A132:F132"/>
    <mergeCell ref="A133:F133"/>
    <mergeCell ref="A46:F46"/>
    <mergeCell ref="A47:U47"/>
    <mergeCell ref="A66:F66"/>
    <mergeCell ref="A127:F127"/>
    <mergeCell ref="A68:U68"/>
    <mergeCell ref="A73:U73"/>
    <mergeCell ref="B80:U80"/>
    <mergeCell ref="A93:U93"/>
    <mergeCell ref="A100:U100"/>
    <mergeCell ref="A112:U112"/>
    <mergeCell ref="A118:F118"/>
    <mergeCell ref="A119:U119"/>
    <mergeCell ref="A124:F124"/>
    <mergeCell ref="A125:F125"/>
    <mergeCell ref="A126:F126"/>
    <mergeCell ref="J21:K21"/>
    <mergeCell ref="G19:H19"/>
    <mergeCell ref="A67:U67"/>
    <mergeCell ref="G23:H23"/>
    <mergeCell ref="J23:K23"/>
    <mergeCell ref="J29:J30"/>
    <mergeCell ref="G28:I28"/>
    <mergeCell ref="A28:A30"/>
    <mergeCell ref="B28:B30"/>
    <mergeCell ref="C28:C30"/>
    <mergeCell ref="D28:F28"/>
    <mergeCell ref="D29:D30"/>
    <mergeCell ref="J28:U28"/>
    <mergeCell ref="G29:G30"/>
    <mergeCell ref="A32:U32"/>
    <mergeCell ref="A33:U33"/>
    <mergeCell ref="A10:U10"/>
    <mergeCell ref="A12:U12"/>
    <mergeCell ref="A137:F137"/>
    <mergeCell ref="A138:F138"/>
    <mergeCell ref="A13:U13"/>
    <mergeCell ref="A14:U14"/>
    <mergeCell ref="A15:U15"/>
    <mergeCell ref="A16:U16"/>
    <mergeCell ref="J18:U18"/>
    <mergeCell ref="G18:I18"/>
    <mergeCell ref="G22:H22"/>
    <mergeCell ref="J19:K19"/>
    <mergeCell ref="J22:K22"/>
    <mergeCell ref="G20:H20"/>
    <mergeCell ref="G21:H21"/>
    <mergeCell ref="J20:K2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241"/>
  <sheetViews>
    <sheetView showGridLines="0" workbookViewId="0">
      <selection activeCell="E17" sqref="E17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4" customFormat="1" x14ac:dyDescent="0.2">
      <c r="A2" s="5" t="s">
        <v>35</v>
      </c>
      <c r="B2" s="3"/>
      <c r="C2" s="3"/>
      <c r="D2" s="3"/>
      <c r="L2" s="28"/>
    </row>
    <row r="3" spans="1:23" s="4" customFormat="1" x14ac:dyDescent="0.2">
      <c r="A3" s="2"/>
      <c r="B3" s="3"/>
      <c r="C3" s="3"/>
      <c r="D3" s="3"/>
      <c r="L3" s="28"/>
    </row>
    <row r="4" spans="1:23" s="4" customFormat="1" x14ac:dyDescent="0.2">
      <c r="A4" s="5" t="s">
        <v>36</v>
      </c>
      <c r="B4" s="3"/>
      <c r="C4" s="3"/>
      <c r="D4" s="3"/>
      <c r="L4" s="28"/>
    </row>
    <row r="5" spans="1:23" s="4" customFormat="1" ht="15" x14ac:dyDescent="0.25">
      <c r="A5" s="108" t="s">
        <v>409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26"/>
      <c r="P5" s="26"/>
      <c r="Q5" s="26"/>
      <c r="R5" s="26"/>
      <c r="S5" s="26"/>
      <c r="T5" s="26"/>
      <c r="U5" s="26"/>
      <c r="V5" s="26"/>
      <c r="W5" s="26"/>
    </row>
    <row r="6" spans="1:23" s="4" customFormat="1" ht="12" x14ac:dyDescent="0.2">
      <c r="A6" s="109" t="s">
        <v>31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27"/>
      <c r="P6" s="27"/>
      <c r="Q6" s="27"/>
      <c r="R6" s="27"/>
      <c r="S6" s="27"/>
      <c r="T6" s="27"/>
      <c r="U6" s="27"/>
      <c r="V6" s="27"/>
      <c r="W6" s="27"/>
    </row>
    <row r="7" spans="1:23" s="4" customFormat="1" ht="12" x14ac:dyDescent="0.2">
      <c r="A7" s="109" t="s">
        <v>989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27"/>
      <c r="P7" s="27"/>
      <c r="Q7" s="27"/>
      <c r="R7" s="27"/>
      <c r="S7" s="27"/>
      <c r="T7" s="27"/>
      <c r="U7" s="27"/>
      <c r="V7" s="27"/>
      <c r="W7" s="27"/>
    </row>
    <row r="8" spans="1:23" s="4" customFormat="1" ht="12" x14ac:dyDescent="0.2">
      <c r="A8" s="111" t="s">
        <v>38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5"/>
      <c r="P8" s="5"/>
      <c r="Q8" s="5"/>
      <c r="R8" s="5"/>
      <c r="S8" s="5"/>
      <c r="T8" s="5"/>
      <c r="U8" s="5"/>
      <c r="V8" s="5"/>
      <c r="W8" s="5"/>
    </row>
    <row r="9" spans="1:23" s="4" customFormat="1" x14ac:dyDescent="0.2">
      <c r="L9" s="28"/>
    </row>
    <row r="10" spans="1:23" s="4" customFormat="1" ht="12" x14ac:dyDescent="0.2">
      <c r="G10" s="144" t="s">
        <v>17</v>
      </c>
      <c r="H10" s="145"/>
      <c r="I10" s="145"/>
      <c r="J10" s="144" t="s">
        <v>18</v>
      </c>
      <c r="K10" s="145"/>
      <c r="L10" s="145"/>
      <c r="M10" s="146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1:23" s="4" customFormat="1" x14ac:dyDescent="0.2">
      <c r="D11" s="2" t="s">
        <v>2</v>
      </c>
      <c r="G11" s="115">
        <f>135042/1000</f>
        <v>135.042</v>
      </c>
      <c r="H11" s="116"/>
      <c r="I11" s="30" t="s">
        <v>3</v>
      </c>
      <c r="J11" s="119">
        <f>722465/1000</f>
        <v>722.46500000000003</v>
      </c>
      <c r="K11" s="120"/>
      <c r="L11" s="31"/>
      <c r="M11" s="6" t="s">
        <v>3</v>
      </c>
      <c r="N11" s="32"/>
      <c r="O11" s="32"/>
      <c r="P11" s="32"/>
      <c r="Q11" s="32"/>
      <c r="R11" s="32"/>
      <c r="S11" s="32"/>
      <c r="T11" s="32"/>
      <c r="U11" s="32"/>
      <c r="V11" s="32"/>
      <c r="W11" s="33"/>
    </row>
    <row r="12" spans="1:23" s="4" customFormat="1" x14ac:dyDescent="0.2">
      <c r="D12" s="8" t="s">
        <v>33</v>
      </c>
      <c r="F12" s="9"/>
      <c r="G12" s="115">
        <f>0/1000</f>
        <v>0</v>
      </c>
      <c r="H12" s="116"/>
      <c r="I12" s="6" t="s">
        <v>3</v>
      </c>
      <c r="J12" s="119">
        <f>0/1000</f>
        <v>0</v>
      </c>
      <c r="K12" s="120"/>
      <c r="L12" s="31"/>
      <c r="M12" s="6" t="s">
        <v>3</v>
      </c>
      <c r="N12" s="32"/>
      <c r="O12" s="32"/>
      <c r="P12" s="32"/>
      <c r="Q12" s="32"/>
      <c r="R12" s="32"/>
      <c r="S12" s="32"/>
      <c r="T12" s="32"/>
    </row>
    <row r="13" spans="1:23" s="4" customFormat="1" x14ac:dyDescent="0.2">
      <c r="D13" s="8" t="s">
        <v>34</v>
      </c>
      <c r="F13" s="9"/>
      <c r="G13" s="115">
        <f>796/1000</f>
        <v>0.79600000000000004</v>
      </c>
      <c r="H13" s="116"/>
      <c r="I13" s="6" t="s">
        <v>3</v>
      </c>
      <c r="J13" s="119">
        <f>1369/1000</f>
        <v>1.369</v>
      </c>
      <c r="K13" s="120"/>
      <c r="L13" s="31"/>
      <c r="M13" s="6" t="s">
        <v>3</v>
      </c>
      <c r="N13" s="32"/>
      <c r="O13" s="32"/>
      <c r="P13" s="32"/>
      <c r="Q13" s="32"/>
      <c r="R13" s="32"/>
      <c r="S13" s="32"/>
      <c r="T13" s="32"/>
    </row>
    <row r="14" spans="1:23" s="4" customFormat="1" x14ac:dyDescent="0.2">
      <c r="D14" s="2" t="s">
        <v>4</v>
      </c>
      <c r="G14" s="115">
        <f>(O14+O15)/1000</f>
        <v>0.67118</v>
      </c>
      <c r="H14" s="116"/>
      <c r="I14" s="30" t="s">
        <v>5</v>
      </c>
      <c r="J14" s="119">
        <f>(P14+P15)/1000</f>
        <v>0.67118</v>
      </c>
      <c r="K14" s="120"/>
      <c r="L14" s="10">
        <v>6141</v>
      </c>
      <c r="M14" s="6" t="s">
        <v>5</v>
      </c>
      <c r="N14" s="32"/>
      <c r="O14" s="10">
        <v>563.14</v>
      </c>
      <c r="P14" s="11">
        <v>563.14</v>
      </c>
      <c r="Q14" s="32"/>
      <c r="R14" s="32"/>
      <c r="S14" s="32"/>
      <c r="T14" s="32"/>
      <c r="U14" s="32"/>
      <c r="V14" s="32"/>
      <c r="W14" s="33"/>
    </row>
    <row r="15" spans="1:23" s="4" customFormat="1" x14ac:dyDescent="0.2">
      <c r="D15" s="2" t="s">
        <v>6</v>
      </c>
      <c r="G15" s="115">
        <f>7868/1000</f>
        <v>7.8680000000000003</v>
      </c>
      <c r="H15" s="116"/>
      <c r="I15" s="30" t="s">
        <v>3</v>
      </c>
      <c r="J15" s="119">
        <f>99003/1000</f>
        <v>99.003</v>
      </c>
      <c r="K15" s="120"/>
      <c r="L15" s="11">
        <v>77280</v>
      </c>
      <c r="M15" s="6" t="s">
        <v>3</v>
      </c>
      <c r="N15" s="32"/>
      <c r="O15" s="10">
        <v>108.04</v>
      </c>
      <c r="P15" s="11">
        <v>108.04</v>
      </c>
      <c r="Q15" s="32"/>
      <c r="R15" s="32"/>
      <c r="S15" s="32"/>
      <c r="T15" s="32"/>
      <c r="U15" s="32"/>
      <c r="V15" s="32"/>
      <c r="W15" s="33"/>
    </row>
    <row r="16" spans="1:23" s="4" customFormat="1" x14ac:dyDescent="0.2">
      <c r="F16" s="3"/>
      <c r="G16" s="12"/>
      <c r="H16" s="12"/>
      <c r="I16" s="13"/>
      <c r="J16" s="14"/>
      <c r="K16" s="34"/>
      <c r="L16" s="10">
        <v>1727</v>
      </c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5"/>
    </row>
    <row r="17" spans="1:23" s="4" customFormat="1" x14ac:dyDescent="0.2">
      <c r="B17" s="3"/>
      <c r="C17" s="3"/>
      <c r="D17" s="3"/>
      <c r="F17" s="9"/>
      <c r="G17" s="15"/>
      <c r="H17" s="15"/>
      <c r="I17" s="16"/>
      <c r="J17" s="17"/>
      <c r="K17" s="17"/>
      <c r="L17" s="11">
        <v>21723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6"/>
    </row>
    <row r="18" spans="1:23" s="4" customFormat="1" ht="12" x14ac:dyDescent="0.2">
      <c r="A18" s="2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4" t="s">
        <v>990</v>
      </c>
    </row>
    <row r="19" spans="1:23" s="4" customFormat="1" ht="13.5" thickBot="1" x14ac:dyDescent="0.25">
      <c r="A19" s="18"/>
      <c r="L19" s="28"/>
    </row>
    <row r="20" spans="1:23" s="20" customFormat="1" ht="23.25" customHeight="1" thickBot="1" x14ac:dyDescent="0.25">
      <c r="A20" s="135" t="s">
        <v>7</v>
      </c>
      <c r="B20" s="135" t="s">
        <v>0</v>
      </c>
      <c r="C20" s="135" t="s">
        <v>19</v>
      </c>
      <c r="D20" s="36" t="s">
        <v>20</v>
      </c>
      <c r="E20" s="135" t="s">
        <v>21</v>
      </c>
      <c r="F20" s="139" t="s">
        <v>22</v>
      </c>
      <c r="G20" s="140"/>
      <c r="H20" s="139" t="s">
        <v>23</v>
      </c>
      <c r="I20" s="143"/>
      <c r="J20" s="143"/>
      <c r="K20" s="140"/>
      <c r="L20" s="37"/>
      <c r="M20" s="135" t="s">
        <v>24</v>
      </c>
      <c r="N20" s="135" t="s">
        <v>25</v>
      </c>
    </row>
    <row r="21" spans="1:23" s="20" customFormat="1" ht="19.5" customHeight="1" thickBot="1" x14ac:dyDescent="0.25">
      <c r="A21" s="136"/>
      <c r="B21" s="136"/>
      <c r="C21" s="136"/>
      <c r="D21" s="135" t="s">
        <v>30</v>
      </c>
      <c r="E21" s="136"/>
      <c r="F21" s="141"/>
      <c r="G21" s="142"/>
      <c r="H21" s="137" t="s">
        <v>26</v>
      </c>
      <c r="I21" s="138"/>
      <c r="J21" s="137" t="s">
        <v>27</v>
      </c>
      <c r="K21" s="138"/>
      <c r="L21" s="38"/>
      <c r="M21" s="136"/>
      <c r="N21" s="136"/>
    </row>
    <row r="22" spans="1:23" s="20" customFormat="1" ht="19.5" customHeight="1" x14ac:dyDescent="0.2">
      <c r="A22" s="136"/>
      <c r="B22" s="136"/>
      <c r="C22" s="136"/>
      <c r="D22" s="136"/>
      <c r="E22" s="136"/>
      <c r="F22" s="66" t="s">
        <v>28</v>
      </c>
      <c r="G22" s="66" t="s">
        <v>29</v>
      </c>
      <c r="H22" s="66" t="s">
        <v>28</v>
      </c>
      <c r="I22" s="66" t="s">
        <v>29</v>
      </c>
      <c r="J22" s="66" t="s">
        <v>28</v>
      </c>
      <c r="K22" s="66" t="s">
        <v>29</v>
      </c>
      <c r="L22" s="38"/>
      <c r="M22" s="136"/>
      <c r="N22" s="136"/>
    </row>
    <row r="23" spans="1:23" x14ac:dyDescent="0.2">
      <c r="A23" s="67">
        <v>1</v>
      </c>
      <c r="B23" s="67">
        <v>2</v>
      </c>
      <c r="C23" s="67">
        <v>3</v>
      </c>
      <c r="D23" s="67">
        <v>4</v>
      </c>
      <c r="E23" s="67">
        <v>5</v>
      </c>
      <c r="F23" s="67">
        <v>6</v>
      </c>
      <c r="G23" s="67">
        <v>7</v>
      </c>
      <c r="H23" s="67">
        <v>8</v>
      </c>
      <c r="I23" s="67">
        <v>9</v>
      </c>
      <c r="J23" s="67">
        <v>10</v>
      </c>
      <c r="K23" s="67">
        <v>11</v>
      </c>
      <c r="L23" s="68"/>
      <c r="M23" s="67">
        <v>12</v>
      </c>
      <c r="N23" s="67">
        <v>13</v>
      </c>
    </row>
    <row r="24" spans="1:23" s="3" customFormat="1" ht="17.850000000000001" customHeight="1" x14ac:dyDescent="0.2">
      <c r="A24" s="147" t="s">
        <v>410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23" s="3" customFormat="1" ht="17.850000000000001" customHeight="1" x14ac:dyDescent="0.2">
      <c r="A25" s="147" t="s">
        <v>411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</row>
    <row r="26" spans="1:23" ht="24" x14ac:dyDescent="0.2">
      <c r="A26" s="69">
        <v>1</v>
      </c>
      <c r="B26" s="70" t="s">
        <v>412</v>
      </c>
      <c r="C26" s="54" t="s">
        <v>413</v>
      </c>
      <c r="D26" s="71" t="s">
        <v>414</v>
      </c>
      <c r="E26" s="72">
        <v>134.82</v>
      </c>
      <c r="F26" s="56" t="s">
        <v>415</v>
      </c>
      <c r="G26" s="56">
        <v>1278.0899999999999</v>
      </c>
      <c r="H26" s="73"/>
      <c r="I26" s="73"/>
      <c r="J26" s="56" t="s">
        <v>416</v>
      </c>
      <c r="K26" s="56">
        <v>16101.55</v>
      </c>
      <c r="L26" s="74"/>
      <c r="M26" s="73">
        <f t="shared" ref="M26:M53" si="0">IF(ISNUMBER(K26/G26),IF(NOT(K26/G26=0),K26/G26, " "), " ")</f>
        <v>12.598134716647497</v>
      </c>
      <c r="N26" s="71"/>
    </row>
    <row r="27" spans="1:23" s="3" customFormat="1" ht="24" x14ac:dyDescent="0.2">
      <c r="A27" s="69">
        <v>2</v>
      </c>
      <c r="B27" s="70" t="s">
        <v>417</v>
      </c>
      <c r="C27" s="54" t="s">
        <v>418</v>
      </c>
      <c r="D27" s="71" t="s">
        <v>414</v>
      </c>
      <c r="E27" s="72">
        <v>144.69999999999999</v>
      </c>
      <c r="F27" s="56" t="s">
        <v>419</v>
      </c>
      <c r="G27" s="56">
        <v>1426.74</v>
      </c>
      <c r="H27" s="73"/>
      <c r="I27" s="73"/>
      <c r="J27" s="56" t="s">
        <v>420</v>
      </c>
      <c r="K27" s="56">
        <v>17967.41</v>
      </c>
      <c r="L27" s="74"/>
      <c r="M27" s="73">
        <f t="shared" si="0"/>
        <v>12.593331651176808</v>
      </c>
      <c r="N27" s="71"/>
    </row>
    <row r="28" spans="1:23" s="3" customFormat="1" ht="24" x14ac:dyDescent="0.2">
      <c r="A28" s="69">
        <v>3</v>
      </c>
      <c r="B28" s="70" t="s">
        <v>421</v>
      </c>
      <c r="C28" s="54" t="s">
        <v>422</v>
      </c>
      <c r="D28" s="71" t="s">
        <v>414</v>
      </c>
      <c r="E28" s="72">
        <v>0.73</v>
      </c>
      <c r="F28" s="56" t="s">
        <v>423</v>
      </c>
      <c r="G28" s="56">
        <v>7.47</v>
      </c>
      <c r="H28" s="73"/>
      <c r="I28" s="73"/>
      <c r="J28" s="56" t="s">
        <v>424</v>
      </c>
      <c r="K28" s="56">
        <v>94</v>
      </c>
      <c r="L28" s="74"/>
      <c r="M28" s="73">
        <f t="shared" si="0"/>
        <v>12.583668005354752</v>
      </c>
      <c r="N28" s="71"/>
    </row>
    <row r="29" spans="1:23" s="3" customFormat="1" ht="24" x14ac:dyDescent="0.2">
      <c r="A29" s="69">
        <v>4</v>
      </c>
      <c r="B29" s="70" t="s">
        <v>425</v>
      </c>
      <c r="C29" s="54" t="s">
        <v>426</v>
      </c>
      <c r="D29" s="71" t="s">
        <v>414</v>
      </c>
      <c r="E29" s="72">
        <v>8.16</v>
      </c>
      <c r="F29" s="56" t="s">
        <v>427</v>
      </c>
      <c r="G29" s="56">
        <v>84.29</v>
      </c>
      <c r="H29" s="73"/>
      <c r="I29" s="73"/>
      <c r="J29" s="56" t="s">
        <v>428</v>
      </c>
      <c r="K29" s="56">
        <v>1061.94</v>
      </c>
      <c r="L29" s="74"/>
      <c r="M29" s="73">
        <f t="shared" si="0"/>
        <v>12.598647526396963</v>
      </c>
      <c r="N29" s="71"/>
    </row>
    <row r="30" spans="1:23" s="3" customFormat="1" ht="24" x14ac:dyDescent="0.2">
      <c r="A30" s="69">
        <v>5</v>
      </c>
      <c r="B30" s="70" t="s">
        <v>429</v>
      </c>
      <c r="C30" s="54" t="s">
        <v>430</v>
      </c>
      <c r="D30" s="71" t="s">
        <v>414</v>
      </c>
      <c r="E30" s="72">
        <v>26.72</v>
      </c>
      <c r="F30" s="56" t="s">
        <v>431</v>
      </c>
      <c r="G30" s="56">
        <v>283.23</v>
      </c>
      <c r="H30" s="73"/>
      <c r="I30" s="73"/>
      <c r="J30" s="56" t="s">
        <v>432</v>
      </c>
      <c r="K30" s="56">
        <v>3562.04</v>
      </c>
      <c r="L30" s="74"/>
      <c r="M30" s="73">
        <f t="shared" si="0"/>
        <v>12.57649260318469</v>
      </c>
      <c r="N30" s="71"/>
    </row>
    <row r="31" spans="1:23" ht="24" x14ac:dyDescent="0.2">
      <c r="A31" s="69">
        <v>6</v>
      </c>
      <c r="B31" s="70" t="s">
        <v>433</v>
      </c>
      <c r="C31" s="54" t="s">
        <v>434</v>
      </c>
      <c r="D31" s="71" t="s">
        <v>414</v>
      </c>
      <c r="E31" s="72">
        <v>2.13</v>
      </c>
      <c r="F31" s="56" t="s">
        <v>435</v>
      </c>
      <c r="G31" s="56">
        <v>22.77</v>
      </c>
      <c r="H31" s="73"/>
      <c r="I31" s="73"/>
      <c r="J31" s="56" t="s">
        <v>436</v>
      </c>
      <c r="K31" s="56">
        <v>286.66000000000003</v>
      </c>
      <c r="L31" s="74"/>
      <c r="M31" s="73">
        <f t="shared" si="0"/>
        <v>12.589371980676329</v>
      </c>
      <c r="N31" s="71"/>
    </row>
    <row r="32" spans="1:23" ht="24" x14ac:dyDescent="0.2">
      <c r="A32" s="69">
        <v>7</v>
      </c>
      <c r="B32" s="70" t="s">
        <v>437</v>
      </c>
      <c r="C32" s="54" t="s">
        <v>438</v>
      </c>
      <c r="D32" s="71" t="s">
        <v>414</v>
      </c>
      <c r="E32" s="72">
        <v>66.44</v>
      </c>
      <c r="F32" s="56" t="s">
        <v>439</v>
      </c>
      <c r="G32" s="56">
        <v>716.22</v>
      </c>
      <c r="H32" s="73"/>
      <c r="I32" s="73"/>
      <c r="J32" s="56" t="s">
        <v>440</v>
      </c>
      <c r="K32" s="56">
        <v>9023.2199999999993</v>
      </c>
      <c r="L32" s="74"/>
      <c r="M32" s="73">
        <f t="shared" si="0"/>
        <v>12.598391555667252</v>
      </c>
      <c r="N32" s="71"/>
    </row>
    <row r="33" spans="1:14" ht="24" x14ac:dyDescent="0.2">
      <c r="A33" s="69">
        <v>8</v>
      </c>
      <c r="B33" s="70" t="s">
        <v>441</v>
      </c>
      <c r="C33" s="54" t="s">
        <v>442</v>
      </c>
      <c r="D33" s="71" t="s">
        <v>414</v>
      </c>
      <c r="E33" s="72">
        <v>0.72</v>
      </c>
      <c r="F33" s="56" t="s">
        <v>443</v>
      </c>
      <c r="G33" s="56">
        <v>7.96</v>
      </c>
      <c r="H33" s="73"/>
      <c r="I33" s="73"/>
      <c r="J33" s="56" t="s">
        <v>444</v>
      </c>
      <c r="K33" s="56">
        <v>95.56</v>
      </c>
      <c r="L33" s="74"/>
      <c r="M33" s="73">
        <f t="shared" si="0"/>
        <v>12.005025125628141</v>
      </c>
      <c r="N33" s="71"/>
    </row>
    <row r="34" spans="1:14" ht="24" x14ac:dyDescent="0.2">
      <c r="A34" s="69">
        <v>9</v>
      </c>
      <c r="B34" s="70" t="s">
        <v>445</v>
      </c>
      <c r="C34" s="54" t="s">
        <v>446</v>
      </c>
      <c r="D34" s="71" t="s">
        <v>414</v>
      </c>
      <c r="E34" s="72">
        <v>0.02</v>
      </c>
      <c r="F34" s="56" t="s">
        <v>447</v>
      </c>
      <c r="G34" s="56">
        <v>0.22</v>
      </c>
      <c r="H34" s="73"/>
      <c r="I34" s="73"/>
      <c r="J34" s="56" t="s">
        <v>448</v>
      </c>
      <c r="K34" s="56">
        <v>2.82</v>
      </c>
      <c r="L34" s="74"/>
      <c r="M34" s="73">
        <f t="shared" si="0"/>
        <v>12.818181818181817</v>
      </c>
      <c r="N34" s="71"/>
    </row>
    <row r="35" spans="1:14" ht="24" x14ac:dyDescent="0.2">
      <c r="A35" s="69">
        <v>10</v>
      </c>
      <c r="B35" s="70" t="s">
        <v>449</v>
      </c>
      <c r="C35" s="54" t="s">
        <v>450</v>
      </c>
      <c r="D35" s="71" t="s">
        <v>414</v>
      </c>
      <c r="E35" s="72">
        <v>1.1000000000000001</v>
      </c>
      <c r="F35" s="56" t="s">
        <v>451</v>
      </c>
      <c r="G35" s="56">
        <v>12.62</v>
      </c>
      <c r="H35" s="73"/>
      <c r="I35" s="73"/>
      <c r="J35" s="56" t="s">
        <v>452</v>
      </c>
      <c r="K35" s="56">
        <v>158.58000000000001</v>
      </c>
      <c r="L35" s="74"/>
      <c r="M35" s="73">
        <f t="shared" si="0"/>
        <v>12.565768621236135</v>
      </c>
      <c r="N35" s="71"/>
    </row>
    <row r="36" spans="1:14" ht="24" x14ac:dyDescent="0.2">
      <c r="A36" s="69">
        <v>11</v>
      </c>
      <c r="B36" s="70" t="s">
        <v>453</v>
      </c>
      <c r="C36" s="54" t="s">
        <v>454</v>
      </c>
      <c r="D36" s="71" t="s">
        <v>414</v>
      </c>
      <c r="E36" s="72">
        <v>9.83</v>
      </c>
      <c r="F36" s="56" t="s">
        <v>455</v>
      </c>
      <c r="G36" s="56">
        <v>116.88</v>
      </c>
      <c r="H36" s="73"/>
      <c r="I36" s="73"/>
      <c r="J36" s="56" t="s">
        <v>456</v>
      </c>
      <c r="K36" s="56">
        <v>1469.68</v>
      </c>
      <c r="L36" s="74"/>
      <c r="M36" s="73">
        <f t="shared" si="0"/>
        <v>12.574264202600959</v>
      </c>
      <c r="N36" s="71"/>
    </row>
    <row r="37" spans="1:14" ht="24" x14ac:dyDescent="0.2">
      <c r="A37" s="69">
        <v>12</v>
      </c>
      <c r="B37" s="70" t="s">
        <v>457</v>
      </c>
      <c r="C37" s="54" t="s">
        <v>458</v>
      </c>
      <c r="D37" s="71" t="s">
        <v>414</v>
      </c>
      <c r="E37" s="72">
        <v>21.34</v>
      </c>
      <c r="F37" s="56" t="s">
        <v>459</v>
      </c>
      <c r="G37" s="56">
        <v>259.49</v>
      </c>
      <c r="H37" s="73"/>
      <c r="I37" s="73"/>
      <c r="J37" s="56" t="s">
        <v>460</v>
      </c>
      <c r="K37" s="56">
        <v>3267.37</v>
      </c>
      <c r="L37" s="74"/>
      <c r="M37" s="73">
        <f t="shared" si="0"/>
        <v>12.591506416432232</v>
      </c>
      <c r="N37" s="71"/>
    </row>
    <row r="38" spans="1:14" ht="24" x14ac:dyDescent="0.2">
      <c r="A38" s="69">
        <v>13</v>
      </c>
      <c r="B38" s="70" t="s">
        <v>461</v>
      </c>
      <c r="C38" s="54" t="s">
        <v>462</v>
      </c>
      <c r="D38" s="71" t="s">
        <v>414</v>
      </c>
      <c r="E38" s="72">
        <v>14.06</v>
      </c>
      <c r="F38" s="56" t="s">
        <v>463</v>
      </c>
      <c r="G38" s="56">
        <v>176.31</v>
      </c>
      <c r="H38" s="73"/>
      <c r="I38" s="73"/>
      <c r="J38" s="56" t="s">
        <v>464</v>
      </c>
      <c r="K38" s="56">
        <v>2219.5100000000002</v>
      </c>
      <c r="L38" s="74"/>
      <c r="M38" s="73">
        <f t="shared" si="0"/>
        <v>12.588679031251774</v>
      </c>
      <c r="N38" s="71"/>
    </row>
    <row r="39" spans="1:14" ht="24" x14ac:dyDescent="0.2">
      <c r="A39" s="69">
        <v>14</v>
      </c>
      <c r="B39" s="70" t="s">
        <v>465</v>
      </c>
      <c r="C39" s="54" t="s">
        <v>466</v>
      </c>
      <c r="D39" s="71" t="s">
        <v>414</v>
      </c>
      <c r="E39" s="72">
        <v>61.16</v>
      </c>
      <c r="F39" s="56" t="s">
        <v>467</v>
      </c>
      <c r="G39" s="56">
        <v>777.96</v>
      </c>
      <c r="H39" s="73"/>
      <c r="I39" s="73"/>
      <c r="J39" s="56" t="s">
        <v>468</v>
      </c>
      <c r="K39" s="56">
        <v>9794.77</v>
      </c>
      <c r="L39" s="74"/>
      <c r="M39" s="73">
        <f t="shared" si="0"/>
        <v>12.590325980770219</v>
      </c>
      <c r="N39" s="71"/>
    </row>
    <row r="40" spans="1:14" ht="24" x14ac:dyDescent="0.2">
      <c r="A40" s="69">
        <v>15</v>
      </c>
      <c r="B40" s="70" t="s">
        <v>465</v>
      </c>
      <c r="C40" s="54" t="s">
        <v>469</v>
      </c>
      <c r="D40" s="71" t="s">
        <v>414</v>
      </c>
      <c r="E40" s="72">
        <v>0.76</v>
      </c>
      <c r="F40" s="56" t="s">
        <v>467</v>
      </c>
      <c r="G40" s="56">
        <v>9.67</v>
      </c>
      <c r="H40" s="73"/>
      <c r="I40" s="73"/>
      <c r="J40" s="56" t="s">
        <v>468</v>
      </c>
      <c r="K40" s="56">
        <v>121.71</v>
      </c>
      <c r="L40" s="74"/>
      <c r="M40" s="73">
        <f t="shared" si="0"/>
        <v>12.586349534643226</v>
      </c>
      <c r="N40" s="71"/>
    </row>
    <row r="41" spans="1:14" ht="24" x14ac:dyDescent="0.2">
      <c r="A41" s="69">
        <v>16</v>
      </c>
      <c r="B41" s="70" t="s">
        <v>465</v>
      </c>
      <c r="C41" s="54" t="s">
        <v>470</v>
      </c>
      <c r="D41" s="71" t="s">
        <v>414</v>
      </c>
      <c r="E41" s="72">
        <v>60.4</v>
      </c>
      <c r="F41" s="56" t="s">
        <v>467</v>
      </c>
      <c r="G41" s="56">
        <v>768.29</v>
      </c>
      <c r="H41" s="73"/>
      <c r="I41" s="73"/>
      <c r="J41" s="56" t="s">
        <v>468</v>
      </c>
      <c r="K41" s="56">
        <v>9673.06</v>
      </c>
      <c r="L41" s="74"/>
      <c r="M41" s="73">
        <f t="shared" si="0"/>
        <v>12.590376029884549</v>
      </c>
      <c r="N41" s="71"/>
    </row>
    <row r="42" spans="1:14" ht="24" x14ac:dyDescent="0.2">
      <c r="A42" s="69">
        <v>17</v>
      </c>
      <c r="B42" s="70" t="s">
        <v>471</v>
      </c>
      <c r="C42" s="54" t="s">
        <v>472</v>
      </c>
      <c r="D42" s="71" t="s">
        <v>414</v>
      </c>
      <c r="E42" s="72">
        <v>29.2</v>
      </c>
      <c r="F42" s="56" t="s">
        <v>473</v>
      </c>
      <c r="G42" s="56">
        <v>382.22</v>
      </c>
      <c r="H42" s="73"/>
      <c r="I42" s="73"/>
      <c r="J42" s="56" t="s">
        <v>474</v>
      </c>
      <c r="K42" s="56">
        <v>4807.75</v>
      </c>
      <c r="L42" s="74"/>
      <c r="M42" s="73">
        <f t="shared" si="0"/>
        <v>12.578488828423421</v>
      </c>
      <c r="N42" s="71"/>
    </row>
    <row r="43" spans="1:14" ht="24" x14ac:dyDescent="0.2">
      <c r="A43" s="69">
        <v>18</v>
      </c>
      <c r="B43" s="70" t="s">
        <v>471</v>
      </c>
      <c r="C43" s="54" t="s">
        <v>475</v>
      </c>
      <c r="D43" s="71" t="s">
        <v>414</v>
      </c>
      <c r="E43" s="72">
        <v>11.82</v>
      </c>
      <c r="F43" s="56" t="s">
        <v>473</v>
      </c>
      <c r="G43" s="56">
        <v>154.72</v>
      </c>
      <c r="H43" s="73"/>
      <c r="I43" s="73"/>
      <c r="J43" s="56" t="s">
        <v>476</v>
      </c>
      <c r="K43" s="56">
        <v>1944.39</v>
      </c>
      <c r="L43" s="74"/>
      <c r="M43" s="73">
        <f t="shared" si="0"/>
        <v>12.567153567735264</v>
      </c>
      <c r="N43" s="71"/>
    </row>
    <row r="44" spans="1:14" ht="24" x14ac:dyDescent="0.2">
      <c r="A44" s="69">
        <v>19</v>
      </c>
      <c r="B44" s="70" t="s">
        <v>471</v>
      </c>
      <c r="C44" s="54" t="s">
        <v>475</v>
      </c>
      <c r="D44" s="71" t="s">
        <v>414</v>
      </c>
      <c r="E44" s="72">
        <v>17.38</v>
      </c>
      <c r="F44" s="56" t="s">
        <v>473</v>
      </c>
      <c r="G44" s="56">
        <v>227.5</v>
      </c>
      <c r="H44" s="73"/>
      <c r="I44" s="73"/>
      <c r="J44" s="56" t="s">
        <v>474</v>
      </c>
      <c r="K44" s="56">
        <v>2863.36</v>
      </c>
      <c r="L44" s="74"/>
      <c r="M44" s="73">
        <f t="shared" si="0"/>
        <v>12.586197802197804</v>
      </c>
      <c r="N44" s="71"/>
    </row>
    <row r="45" spans="1:14" ht="24" x14ac:dyDescent="0.2">
      <c r="A45" s="69">
        <v>20</v>
      </c>
      <c r="B45" s="70" t="s">
        <v>477</v>
      </c>
      <c r="C45" s="54" t="s">
        <v>478</v>
      </c>
      <c r="D45" s="71" t="s">
        <v>414</v>
      </c>
      <c r="E45" s="72">
        <v>6.54</v>
      </c>
      <c r="F45" s="56" t="s">
        <v>479</v>
      </c>
      <c r="G45" s="56">
        <v>88.03</v>
      </c>
      <c r="H45" s="73"/>
      <c r="I45" s="73"/>
      <c r="J45" s="56" t="s">
        <v>480</v>
      </c>
      <c r="K45" s="56">
        <v>1108.46</v>
      </c>
      <c r="L45" s="74"/>
      <c r="M45" s="73">
        <f t="shared" si="0"/>
        <v>12.591843689651256</v>
      </c>
      <c r="N45" s="71"/>
    </row>
    <row r="46" spans="1:14" ht="24" x14ac:dyDescent="0.2">
      <c r="A46" s="69">
        <v>21</v>
      </c>
      <c r="B46" s="70" t="s">
        <v>481</v>
      </c>
      <c r="C46" s="54" t="s">
        <v>482</v>
      </c>
      <c r="D46" s="71" t="s">
        <v>414</v>
      </c>
      <c r="E46" s="72">
        <v>35.47</v>
      </c>
      <c r="F46" s="56" t="s">
        <v>483</v>
      </c>
      <c r="G46" s="56">
        <v>497.29</v>
      </c>
      <c r="H46" s="73"/>
      <c r="I46" s="73"/>
      <c r="J46" s="56" t="s">
        <v>484</v>
      </c>
      <c r="K46" s="56">
        <v>6260.92</v>
      </c>
      <c r="L46" s="74"/>
      <c r="M46" s="73">
        <f t="shared" si="0"/>
        <v>12.590078223973938</v>
      </c>
      <c r="N46" s="71"/>
    </row>
    <row r="47" spans="1:14" ht="24" x14ac:dyDescent="0.2">
      <c r="A47" s="69">
        <v>22</v>
      </c>
      <c r="B47" s="70" t="s">
        <v>481</v>
      </c>
      <c r="C47" s="54" t="s">
        <v>485</v>
      </c>
      <c r="D47" s="71" t="s">
        <v>414</v>
      </c>
      <c r="E47" s="72">
        <v>3.54</v>
      </c>
      <c r="F47" s="56" t="s">
        <v>483</v>
      </c>
      <c r="G47" s="56">
        <v>49.63</v>
      </c>
      <c r="H47" s="73"/>
      <c r="I47" s="73"/>
      <c r="J47" s="56" t="s">
        <v>486</v>
      </c>
      <c r="K47" s="56">
        <v>624</v>
      </c>
      <c r="L47" s="74"/>
      <c r="M47" s="73">
        <f t="shared" si="0"/>
        <v>12.573040499697763</v>
      </c>
      <c r="N47" s="71"/>
    </row>
    <row r="48" spans="1:14" ht="24" x14ac:dyDescent="0.2">
      <c r="A48" s="69">
        <v>23</v>
      </c>
      <c r="B48" s="70" t="s">
        <v>481</v>
      </c>
      <c r="C48" s="54" t="s">
        <v>485</v>
      </c>
      <c r="D48" s="71" t="s">
        <v>414</v>
      </c>
      <c r="E48" s="72">
        <v>31.93</v>
      </c>
      <c r="F48" s="56" t="s">
        <v>483</v>
      </c>
      <c r="G48" s="56">
        <v>447.66</v>
      </c>
      <c r="H48" s="73"/>
      <c r="I48" s="73"/>
      <c r="J48" s="56" t="s">
        <v>484</v>
      </c>
      <c r="K48" s="56">
        <v>5636.92</v>
      </c>
      <c r="L48" s="74"/>
      <c r="M48" s="73">
        <f t="shared" si="0"/>
        <v>12.591967117901978</v>
      </c>
      <c r="N48" s="71"/>
    </row>
    <row r="49" spans="1:14" s="88" customFormat="1" x14ac:dyDescent="0.2">
      <c r="A49" s="84"/>
      <c r="B49" s="85"/>
      <c r="C49" s="86" t="s">
        <v>987</v>
      </c>
      <c r="D49" s="83" t="s">
        <v>988</v>
      </c>
      <c r="E49" s="87"/>
      <c r="F49" s="63"/>
      <c r="G49" s="63">
        <v>6137.79</v>
      </c>
      <c r="H49" s="81"/>
      <c r="I49" s="81"/>
      <c r="J49" s="63"/>
      <c r="K49" s="63">
        <v>77282.24000000002</v>
      </c>
      <c r="L49" s="82"/>
      <c r="M49" s="81">
        <f t="shared" si="0"/>
        <v>12.591216056593662</v>
      </c>
      <c r="N49" s="83"/>
    </row>
    <row r="50" spans="1:14" s="88" customFormat="1" x14ac:dyDescent="0.2">
      <c r="A50" s="84"/>
      <c r="B50" s="85"/>
      <c r="C50" s="86" t="s">
        <v>987</v>
      </c>
      <c r="D50" s="83" t="s">
        <v>988</v>
      </c>
      <c r="E50" s="87"/>
      <c r="F50" s="63"/>
      <c r="G50" s="63">
        <v>12275.58</v>
      </c>
      <c r="H50" s="81"/>
      <c r="I50" s="81"/>
      <c r="J50" s="63"/>
      <c r="K50" s="63">
        <v>154564.48000000004</v>
      </c>
      <c r="L50" s="82"/>
      <c r="M50" s="81">
        <f t="shared" si="0"/>
        <v>12.591216056593662</v>
      </c>
      <c r="N50" s="83"/>
    </row>
    <row r="51" spans="1:14" s="88" customFormat="1" ht="24" x14ac:dyDescent="0.2">
      <c r="A51" s="84"/>
      <c r="B51" s="85"/>
      <c r="C51" s="86" t="s">
        <v>985</v>
      </c>
      <c r="D51" s="83"/>
      <c r="E51" s="87"/>
      <c r="F51" s="63"/>
      <c r="G51" s="63">
        <v>6141</v>
      </c>
      <c r="H51" s="81"/>
      <c r="I51" s="81"/>
      <c r="J51" s="63"/>
      <c r="K51" s="63">
        <v>77280</v>
      </c>
      <c r="L51" s="82"/>
      <c r="M51" s="81">
        <f t="shared" si="0"/>
        <v>12.584269662921349</v>
      </c>
      <c r="N51" s="83"/>
    </row>
    <row r="52" spans="1:14" ht="24" x14ac:dyDescent="0.2">
      <c r="A52" s="69">
        <v>24</v>
      </c>
      <c r="B52" s="70">
        <v>2</v>
      </c>
      <c r="C52" s="54" t="s">
        <v>487</v>
      </c>
      <c r="D52" s="71" t="s">
        <v>414</v>
      </c>
      <c r="E52" s="72">
        <v>108.04</v>
      </c>
      <c r="F52" s="56">
        <v>15.98482043687523</v>
      </c>
      <c r="G52" s="56">
        <v>1727</v>
      </c>
      <c r="H52" s="73"/>
      <c r="I52" s="73"/>
      <c r="J52" s="56">
        <v>201.06442058496853</v>
      </c>
      <c r="K52" s="56">
        <v>21723</v>
      </c>
      <c r="L52" s="74"/>
      <c r="M52" s="73">
        <f t="shared" si="0"/>
        <v>12.578459756803706</v>
      </c>
      <c r="N52" s="71"/>
    </row>
    <row r="53" spans="1:14" s="88" customFormat="1" ht="24" x14ac:dyDescent="0.2">
      <c r="A53" s="84"/>
      <c r="B53" s="85"/>
      <c r="C53" s="86" t="s">
        <v>986</v>
      </c>
      <c r="D53" s="83"/>
      <c r="E53" s="87"/>
      <c r="F53" s="63"/>
      <c r="G53" s="63">
        <v>1727</v>
      </c>
      <c r="H53" s="81"/>
      <c r="I53" s="81"/>
      <c r="J53" s="63"/>
      <c r="K53" s="63">
        <v>21723</v>
      </c>
      <c r="L53" s="82"/>
      <c r="M53" s="81">
        <f t="shared" si="0"/>
        <v>12.578459756803706</v>
      </c>
      <c r="N53" s="83"/>
    </row>
    <row r="54" spans="1:14" ht="17.850000000000001" customHeight="1" x14ac:dyDescent="0.2">
      <c r="A54" s="147" t="s">
        <v>489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</row>
    <row r="55" spans="1:14" ht="24" x14ac:dyDescent="0.2">
      <c r="A55" s="69">
        <v>25</v>
      </c>
      <c r="B55" s="70">
        <v>10201</v>
      </c>
      <c r="C55" s="54" t="s">
        <v>490</v>
      </c>
      <c r="D55" s="71" t="s">
        <v>491</v>
      </c>
      <c r="E55" s="72">
        <v>0.55000000000000004</v>
      </c>
      <c r="F55" s="56" t="s">
        <v>492</v>
      </c>
      <c r="G55" s="56">
        <v>2.31</v>
      </c>
      <c r="H55" s="73"/>
      <c r="I55" s="73"/>
      <c r="J55" s="56" t="s">
        <v>493</v>
      </c>
      <c r="K55" s="56">
        <v>8.8000000000000007</v>
      </c>
      <c r="L55" s="74"/>
      <c r="M55" s="73">
        <f t="shared" ref="M55:M86" si="1">IF(ISNUMBER(K55/G55),IF(NOT(K55/G55=0),K55/G55, " "), " ")</f>
        <v>3.8095238095238098</v>
      </c>
      <c r="N55" s="71" t="s">
        <v>494</v>
      </c>
    </row>
    <row r="56" spans="1:14" ht="36" x14ac:dyDescent="0.2">
      <c r="A56" s="69">
        <v>26</v>
      </c>
      <c r="B56" s="70">
        <v>10311</v>
      </c>
      <c r="C56" s="54" t="s">
        <v>495</v>
      </c>
      <c r="D56" s="71" t="s">
        <v>491</v>
      </c>
      <c r="E56" s="72">
        <v>0.04</v>
      </c>
      <c r="F56" s="56" t="s">
        <v>496</v>
      </c>
      <c r="G56" s="56">
        <v>3</v>
      </c>
      <c r="H56" s="73"/>
      <c r="I56" s="73"/>
      <c r="J56" s="56" t="s">
        <v>497</v>
      </c>
      <c r="K56" s="56">
        <v>22</v>
      </c>
      <c r="L56" s="74"/>
      <c r="M56" s="73">
        <f t="shared" si="1"/>
        <v>7.333333333333333</v>
      </c>
      <c r="N56" s="71" t="s">
        <v>498</v>
      </c>
    </row>
    <row r="57" spans="1:14" ht="36" x14ac:dyDescent="0.2">
      <c r="A57" s="69">
        <v>27</v>
      </c>
      <c r="B57" s="70">
        <v>10312</v>
      </c>
      <c r="C57" s="54" t="s">
        <v>499</v>
      </c>
      <c r="D57" s="71" t="s">
        <v>491</v>
      </c>
      <c r="E57" s="72">
        <v>7.38</v>
      </c>
      <c r="F57" s="56" t="s">
        <v>500</v>
      </c>
      <c r="G57" s="56">
        <v>619.85</v>
      </c>
      <c r="H57" s="73"/>
      <c r="I57" s="73"/>
      <c r="J57" s="56" t="s">
        <v>501</v>
      </c>
      <c r="K57" s="56">
        <v>4745.34</v>
      </c>
      <c r="L57" s="74"/>
      <c r="M57" s="73">
        <f t="shared" si="1"/>
        <v>7.6556263612164237</v>
      </c>
      <c r="N57" s="71" t="s">
        <v>498</v>
      </c>
    </row>
    <row r="58" spans="1:14" ht="36" x14ac:dyDescent="0.2">
      <c r="A58" s="69">
        <v>28</v>
      </c>
      <c r="B58" s="70">
        <v>21141</v>
      </c>
      <c r="C58" s="54" t="s">
        <v>502</v>
      </c>
      <c r="D58" s="71" t="s">
        <v>491</v>
      </c>
      <c r="E58" s="72">
        <v>2.0099999999999998</v>
      </c>
      <c r="F58" s="56" t="s">
        <v>503</v>
      </c>
      <c r="G58" s="56">
        <v>269.48</v>
      </c>
      <c r="H58" s="73"/>
      <c r="I58" s="73"/>
      <c r="J58" s="56" t="s">
        <v>504</v>
      </c>
      <c r="K58" s="56">
        <v>1610.01</v>
      </c>
      <c r="L58" s="74"/>
      <c r="M58" s="73">
        <f t="shared" si="1"/>
        <v>5.9745064568799169</v>
      </c>
      <c r="N58" s="71" t="s">
        <v>505</v>
      </c>
    </row>
    <row r="59" spans="1:14" ht="36" x14ac:dyDescent="0.2">
      <c r="A59" s="69">
        <v>29</v>
      </c>
      <c r="B59" s="70">
        <v>21141</v>
      </c>
      <c r="C59" s="54" t="s">
        <v>506</v>
      </c>
      <c r="D59" s="71" t="s">
        <v>491</v>
      </c>
      <c r="E59" s="72">
        <v>1.24</v>
      </c>
      <c r="F59" s="56" t="s">
        <v>503</v>
      </c>
      <c r="G59" s="56">
        <v>166.25</v>
      </c>
      <c r="H59" s="73"/>
      <c r="I59" s="73"/>
      <c r="J59" s="56" t="s">
        <v>504</v>
      </c>
      <c r="K59" s="56">
        <v>993.24</v>
      </c>
      <c r="L59" s="74"/>
      <c r="M59" s="73">
        <f t="shared" si="1"/>
        <v>5.9743759398496241</v>
      </c>
      <c r="N59" s="71" t="s">
        <v>494</v>
      </c>
    </row>
    <row r="60" spans="1:14" ht="36" x14ac:dyDescent="0.2">
      <c r="A60" s="69">
        <v>30</v>
      </c>
      <c r="B60" s="70">
        <v>21141</v>
      </c>
      <c r="C60" s="54" t="s">
        <v>506</v>
      </c>
      <c r="D60" s="71" t="s">
        <v>491</v>
      </c>
      <c r="E60" s="72">
        <v>0.77</v>
      </c>
      <c r="F60" s="56" t="s">
        <v>503</v>
      </c>
      <c r="G60" s="56">
        <v>103.23</v>
      </c>
      <c r="H60" s="73"/>
      <c r="I60" s="73"/>
      <c r="J60" s="56" t="s">
        <v>504</v>
      </c>
      <c r="K60" s="56">
        <v>616.77</v>
      </c>
      <c r="L60" s="74"/>
      <c r="M60" s="73">
        <f t="shared" si="1"/>
        <v>5.9747166521360064</v>
      </c>
      <c r="N60" s="71" t="s">
        <v>498</v>
      </c>
    </row>
    <row r="61" spans="1:14" ht="36" x14ac:dyDescent="0.2">
      <c r="A61" s="69">
        <v>31</v>
      </c>
      <c r="B61" s="70">
        <v>21143</v>
      </c>
      <c r="C61" s="54" t="s">
        <v>507</v>
      </c>
      <c r="D61" s="71" t="s">
        <v>491</v>
      </c>
      <c r="E61" s="72">
        <v>12.94</v>
      </c>
      <c r="F61" s="56" t="s">
        <v>508</v>
      </c>
      <c r="G61" s="56">
        <v>2291.8000000000002</v>
      </c>
      <c r="H61" s="73"/>
      <c r="I61" s="73"/>
      <c r="J61" s="56" t="s">
        <v>509</v>
      </c>
      <c r="K61" s="56">
        <v>12551.8</v>
      </c>
      <c r="L61" s="74"/>
      <c r="M61" s="73">
        <f t="shared" si="1"/>
        <v>5.4768304389562781</v>
      </c>
      <c r="N61" s="71" t="s">
        <v>498</v>
      </c>
    </row>
    <row r="62" spans="1:14" ht="24" x14ac:dyDescent="0.2">
      <c r="A62" s="69">
        <v>32</v>
      </c>
      <c r="B62" s="70">
        <v>21243</v>
      </c>
      <c r="C62" s="54" t="s">
        <v>510</v>
      </c>
      <c r="D62" s="71" t="s">
        <v>491</v>
      </c>
      <c r="E62" s="72">
        <v>0.22</v>
      </c>
      <c r="F62" s="56" t="s">
        <v>511</v>
      </c>
      <c r="G62" s="56">
        <v>23.6</v>
      </c>
      <c r="H62" s="73"/>
      <c r="I62" s="73"/>
      <c r="J62" s="56" t="s">
        <v>512</v>
      </c>
      <c r="K62" s="56">
        <v>139.04</v>
      </c>
      <c r="L62" s="74"/>
      <c r="M62" s="73">
        <f t="shared" si="1"/>
        <v>5.8915254237288126</v>
      </c>
      <c r="N62" s="71" t="s">
        <v>513</v>
      </c>
    </row>
    <row r="63" spans="1:14" ht="24" x14ac:dyDescent="0.2">
      <c r="A63" s="69">
        <v>33</v>
      </c>
      <c r="B63" s="70">
        <v>30101</v>
      </c>
      <c r="C63" s="54" t="s">
        <v>514</v>
      </c>
      <c r="D63" s="71" t="s">
        <v>491</v>
      </c>
      <c r="E63" s="72">
        <v>0.37</v>
      </c>
      <c r="F63" s="56" t="s">
        <v>515</v>
      </c>
      <c r="G63" s="56">
        <v>41.28</v>
      </c>
      <c r="H63" s="73"/>
      <c r="I63" s="73"/>
      <c r="J63" s="56" t="s">
        <v>516</v>
      </c>
      <c r="K63" s="56">
        <v>193.88</v>
      </c>
      <c r="L63" s="74"/>
      <c r="M63" s="73">
        <f t="shared" si="1"/>
        <v>4.6967054263565888</v>
      </c>
      <c r="N63" s="71" t="s">
        <v>505</v>
      </c>
    </row>
    <row r="64" spans="1:14" ht="24" x14ac:dyDescent="0.2">
      <c r="A64" s="69">
        <v>34</v>
      </c>
      <c r="B64" s="70">
        <v>30101</v>
      </c>
      <c r="C64" s="54" t="s">
        <v>517</v>
      </c>
      <c r="D64" s="71" t="s">
        <v>491</v>
      </c>
      <c r="E64" s="72">
        <v>0.01</v>
      </c>
      <c r="F64" s="56" t="s">
        <v>515</v>
      </c>
      <c r="G64" s="56">
        <v>1.1200000000000001</v>
      </c>
      <c r="H64" s="73"/>
      <c r="I64" s="73"/>
      <c r="J64" s="56" t="s">
        <v>516</v>
      </c>
      <c r="K64" s="56">
        <v>5.24</v>
      </c>
      <c r="L64" s="74"/>
      <c r="M64" s="73">
        <f t="shared" si="1"/>
        <v>4.6785714285714279</v>
      </c>
      <c r="N64" s="71" t="s">
        <v>513</v>
      </c>
    </row>
    <row r="65" spans="1:14" ht="24" x14ac:dyDescent="0.2">
      <c r="A65" s="69">
        <v>35</v>
      </c>
      <c r="B65" s="70">
        <v>30101</v>
      </c>
      <c r="C65" s="54" t="s">
        <v>517</v>
      </c>
      <c r="D65" s="71" t="s">
        <v>491</v>
      </c>
      <c r="E65" s="72">
        <v>0.36</v>
      </c>
      <c r="F65" s="56" t="s">
        <v>515</v>
      </c>
      <c r="G65" s="56">
        <v>40.159999999999997</v>
      </c>
      <c r="H65" s="73"/>
      <c r="I65" s="73"/>
      <c r="J65" s="56" t="s">
        <v>516</v>
      </c>
      <c r="K65" s="56">
        <v>188.64</v>
      </c>
      <c r="L65" s="74"/>
      <c r="M65" s="73">
        <f t="shared" si="1"/>
        <v>4.6972111553784863</v>
      </c>
      <c r="N65" s="71" t="s">
        <v>498</v>
      </c>
    </row>
    <row r="66" spans="1:14" ht="36" x14ac:dyDescent="0.2">
      <c r="A66" s="69">
        <v>36</v>
      </c>
      <c r="B66" s="70">
        <v>31901</v>
      </c>
      <c r="C66" s="54" t="s">
        <v>518</v>
      </c>
      <c r="D66" s="71" t="s">
        <v>491</v>
      </c>
      <c r="E66" s="72">
        <v>0.92</v>
      </c>
      <c r="F66" s="56" t="s">
        <v>519</v>
      </c>
      <c r="G66" s="56">
        <v>1.26</v>
      </c>
      <c r="H66" s="73"/>
      <c r="I66" s="73"/>
      <c r="J66" s="56" t="s">
        <v>520</v>
      </c>
      <c r="K66" s="56">
        <v>4.5999999999999996</v>
      </c>
      <c r="L66" s="74"/>
      <c r="M66" s="73">
        <f t="shared" si="1"/>
        <v>3.6507936507936507</v>
      </c>
      <c r="N66" s="71" t="s">
        <v>521</v>
      </c>
    </row>
    <row r="67" spans="1:14" ht="24" x14ac:dyDescent="0.2">
      <c r="A67" s="69">
        <v>37</v>
      </c>
      <c r="B67" s="70">
        <v>40102</v>
      </c>
      <c r="C67" s="54" t="s">
        <v>522</v>
      </c>
      <c r="D67" s="71" t="s">
        <v>491</v>
      </c>
      <c r="E67" s="72">
        <v>13.45</v>
      </c>
      <c r="F67" s="56" t="s">
        <v>523</v>
      </c>
      <c r="G67" s="56">
        <v>419.11</v>
      </c>
      <c r="H67" s="73"/>
      <c r="I67" s="73"/>
      <c r="J67" s="56" t="s">
        <v>524</v>
      </c>
      <c r="K67" s="56">
        <v>3093.5</v>
      </c>
      <c r="L67" s="74"/>
      <c r="M67" s="73">
        <f t="shared" si="1"/>
        <v>7.3811171291546369</v>
      </c>
      <c r="N67" s="71" t="s">
        <v>498</v>
      </c>
    </row>
    <row r="68" spans="1:14" ht="36" x14ac:dyDescent="0.2">
      <c r="A68" s="69">
        <v>38</v>
      </c>
      <c r="B68" s="70">
        <v>40202</v>
      </c>
      <c r="C68" s="54" t="s">
        <v>525</v>
      </c>
      <c r="D68" s="71" t="s">
        <v>491</v>
      </c>
      <c r="E68" s="72">
        <v>10.23</v>
      </c>
      <c r="F68" s="56" t="s">
        <v>526</v>
      </c>
      <c r="G68" s="56">
        <v>354.27</v>
      </c>
      <c r="H68" s="73"/>
      <c r="I68" s="73"/>
      <c r="J68" s="56" t="s">
        <v>527</v>
      </c>
      <c r="K68" s="56">
        <v>1084.3800000000001</v>
      </c>
      <c r="L68" s="74"/>
      <c r="M68" s="73">
        <f t="shared" si="1"/>
        <v>3.0608857650944201</v>
      </c>
      <c r="N68" s="71" t="s">
        <v>505</v>
      </c>
    </row>
    <row r="69" spans="1:14" ht="36" x14ac:dyDescent="0.2">
      <c r="A69" s="69">
        <v>39</v>
      </c>
      <c r="B69" s="70">
        <v>40202</v>
      </c>
      <c r="C69" s="54" t="s">
        <v>528</v>
      </c>
      <c r="D69" s="71" t="s">
        <v>491</v>
      </c>
      <c r="E69" s="72">
        <v>2.02</v>
      </c>
      <c r="F69" s="56" t="s">
        <v>526</v>
      </c>
      <c r="G69" s="56">
        <v>69.95</v>
      </c>
      <c r="H69" s="73"/>
      <c r="I69" s="73"/>
      <c r="J69" s="56" t="s">
        <v>527</v>
      </c>
      <c r="K69" s="56">
        <v>214.12</v>
      </c>
      <c r="L69" s="74"/>
      <c r="M69" s="73">
        <f t="shared" si="1"/>
        <v>3.0610436025732666</v>
      </c>
      <c r="N69" s="71" t="s">
        <v>498</v>
      </c>
    </row>
    <row r="70" spans="1:14" ht="36" x14ac:dyDescent="0.2">
      <c r="A70" s="69">
        <v>40</v>
      </c>
      <c r="B70" s="70">
        <v>40202</v>
      </c>
      <c r="C70" s="54" t="s">
        <v>528</v>
      </c>
      <c r="D70" s="71" t="s">
        <v>491</v>
      </c>
      <c r="E70" s="72">
        <v>8.2100000000000009</v>
      </c>
      <c r="F70" s="56" t="s">
        <v>526</v>
      </c>
      <c r="G70" s="56">
        <v>284.32</v>
      </c>
      <c r="H70" s="73"/>
      <c r="I70" s="73"/>
      <c r="J70" s="56" t="s">
        <v>527</v>
      </c>
      <c r="K70" s="56">
        <v>870.26</v>
      </c>
      <c r="L70" s="74"/>
      <c r="M70" s="73">
        <f t="shared" si="1"/>
        <v>3.060846933033202</v>
      </c>
      <c r="N70" s="71" t="s">
        <v>494</v>
      </c>
    </row>
    <row r="71" spans="1:14" ht="24" x14ac:dyDescent="0.2">
      <c r="A71" s="69">
        <v>41</v>
      </c>
      <c r="B71" s="70">
        <v>40504</v>
      </c>
      <c r="C71" s="54" t="s">
        <v>529</v>
      </c>
      <c r="D71" s="71" t="s">
        <v>491</v>
      </c>
      <c r="E71" s="72">
        <v>2.94</v>
      </c>
      <c r="F71" s="56" t="s">
        <v>530</v>
      </c>
      <c r="G71" s="56">
        <v>3.79</v>
      </c>
      <c r="H71" s="73"/>
      <c r="I71" s="73"/>
      <c r="J71" s="56" t="s">
        <v>520</v>
      </c>
      <c r="K71" s="56">
        <v>14.7</v>
      </c>
      <c r="L71" s="74"/>
      <c r="M71" s="73">
        <f t="shared" si="1"/>
        <v>3.8786279683377307</v>
      </c>
      <c r="N71" s="71" t="s">
        <v>505</v>
      </c>
    </row>
    <row r="72" spans="1:14" ht="24" x14ac:dyDescent="0.2">
      <c r="A72" s="69">
        <v>42</v>
      </c>
      <c r="B72" s="70">
        <v>40504</v>
      </c>
      <c r="C72" s="54" t="s">
        <v>531</v>
      </c>
      <c r="D72" s="71" t="s">
        <v>491</v>
      </c>
      <c r="E72" s="72">
        <v>0.86</v>
      </c>
      <c r="F72" s="56" t="s">
        <v>530</v>
      </c>
      <c r="G72" s="56">
        <v>1.1100000000000001</v>
      </c>
      <c r="H72" s="73"/>
      <c r="I72" s="73"/>
      <c r="J72" s="56" t="s">
        <v>520</v>
      </c>
      <c r="K72" s="56">
        <v>4.3</v>
      </c>
      <c r="L72" s="74"/>
      <c r="M72" s="73">
        <f t="shared" si="1"/>
        <v>3.8738738738738734</v>
      </c>
      <c r="N72" s="71" t="s">
        <v>498</v>
      </c>
    </row>
    <row r="73" spans="1:14" ht="24" x14ac:dyDescent="0.2">
      <c r="A73" s="69">
        <v>43</v>
      </c>
      <c r="B73" s="70">
        <v>40504</v>
      </c>
      <c r="C73" s="54" t="s">
        <v>531</v>
      </c>
      <c r="D73" s="71" t="s">
        <v>491</v>
      </c>
      <c r="E73" s="72">
        <v>2.08</v>
      </c>
      <c r="F73" s="56" t="s">
        <v>530</v>
      </c>
      <c r="G73" s="56">
        <v>2.68</v>
      </c>
      <c r="H73" s="73"/>
      <c r="I73" s="73"/>
      <c r="J73" s="56" t="s">
        <v>520</v>
      </c>
      <c r="K73" s="56">
        <v>10.4</v>
      </c>
      <c r="L73" s="74"/>
      <c r="M73" s="73">
        <f t="shared" si="1"/>
        <v>3.8805970149253732</v>
      </c>
      <c r="N73" s="71" t="s">
        <v>494</v>
      </c>
    </row>
    <row r="74" spans="1:14" ht="48" x14ac:dyDescent="0.2">
      <c r="A74" s="69">
        <v>44</v>
      </c>
      <c r="B74" s="70">
        <v>50101</v>
      </c>
      <c r="C74" s="54" t="s">
        <v>532</v>
      </c>
      <c r="D74" s="71" t="s">
        <v>491</v>
      </c>
      <c r="E74" s="72">
        <v>15.86</v>
      </c>
      <c r="F74" s="56" t="s">
        <v>533</v>
      </c>
      <c r="G74" s="56">
        <v>995.21</v>
      </c>
      <c r="H74" s="73"/>
      <c r="I74" s="73"/>
      <c r="J74" s="56" t="s">
        <v>534</v>
      </c>
      <c r="K74" s="56">
        <v>6550.18</v>
      </c>
      <c r="L74" s="74"/>
      <c r="M74" s="73">
        <f t="shared" si="1"/>
        <v>6.5817063735292045</v>
      </c>
      <c r="N74" s="71" t="s">
        <v>505</v>
      </c>
    </row>
    <row r="75" spans="1:14" ht="48" x14ac:dyDescent="0.2">
      <c r="A75" s="69">
        <v>45</v>
      </c>
      <c r="B75" s="70">
        <v>50101</v>
      </c>
      <c r="C75" s="54" t="s">
        <v>535</v>
      </c>
      <c r="D75" s="71" t="s">
        <v>491</v>
      </c>
      <c r="E75" s="72">
        <v>0.15</v>
      </c>
      <c r="F75" s="56" t="s">
        <v>533</v>
      </c>
      <c r="G75" s="56">
        <v>9.41</v>
      </c>
      <c r="H75" s="73"/>
      <c r="I75" s="73"/>
      <c r="J75" s="56" t="s">
        <v>534</v>
      </c>
      <c r="K75" s="56">
        <v>61.95</v>
      </c>
      <c r="L75" s="74"/>
      <c r="M75" s="73">
        <f t="shared" si="1"/>
        <v>6.5834218916046758</v>
      </c>
      <c r="N75" s="71"/>
    </row>
    <row r="76" spans="1:14" ht="48" x14ac:dyDescent="0.2">
      <c r="A76" s="69">
        <v>46</v>
      </c>
      <c r="B76" s="70">
        <v>50101</v>
      </c>
      <c r="C76" s="54" t="s">
        <v>535</v>
      </c>
      <c r="D76" s="71" t="s">
        <v>491</v>
      </c>
      <c r="E76" s="72">
        <v>15.71</v>
      </c>
      <c r="F76" s="56" t="s">
        <v>533</v>
      </c>
      <c r="G76" s="56">
        <v>985.8</v>
      </c>
      <c r="H76" s="73"/>
      <c r="I76" s="73"/>
      <c r="J76" s="56" t="s">
        <v>534</v>
      </c>
      <c r="K76" s="56">
        <v>6488.23</v>
      </c>
      <c r="L76" s="74"/>
      <c r="M76" s="73">
        <f t="shared" si="1"/>
        <v>6.5816899979711909</v>
      </c>
      <c r="N76" s="71" t="s">
        <v>498</v>
      </c>
    </row>
    <row r="77" spans="1:14" ht="48" x14ac:dyDescent="0.2">
      <c r="A77" s="69">
        <v>47</v>
      </c>
      <c r="B77" s="70">
        <v>60247</v>
      </c>
      <c r="C77" s="54" t="s">
        <v>536</v>
      </c>
      <c r="D77" s="71" t="s">
        <v>491</v>
      </c>
      <c r="E77" s="72">
        <v>11.17</v>
      </c>
      <c r="F77" s="56" t="s">
        <v>537</v>
      </c>
      <c r="G77" s="56">
        <v>1375.14</v>
      </c>
      <c r="H77" s="73"/>
      <c r="I77" s="73"/>
      <c r="J77" s="56" t="s">
        <v>538</v>
      </c>
      <c r="K77" s="56">
        <v>8075.91</v>
      </c>
      <c r="L77" s="74"/>
      <c r="M77" s="73">
        <f t="shared" si="1"/>
        <v>5.872791133993629</v>
      </c>
      <c r="N77" s="71" t="s">
        <v>505</v>
      </c>
    </row>
    <row r="78" spans="1:14" ht="48" x14ac:dyDescent="0.2">
      <c r="A78" s="69">
        <v>48</v>
      </c>
      <c r="B78" s="70">
        <v>60247</v>
      </c>
      <c r="C78" s="54" t="s">
        <v>539</v>
      </c>
      <c r="D78" s="71" t="s">
        <v>491</v>
      </c>
      <c r="E78" s="72">
        <v>8.93</v>
      </c>
      <c r="F78" s="56" t="s">
        <v>537</v>
      </c>
      <c r="G78" s="56">
        <v>1099.3699999999999</v>
      </c>
      <c r="H78" s="73"/>
      <c r="I78" s="73"/>
      <c r="J78" s="56" t="s">
        <v>538</v>
      </c>
      <c r="K78" s="56">
        <v>6456.39</v>
      </c>
      <c r="L78" s="74"/>
      <c r="M78" s="73">
        <f t="shared" si="1"/>
        <v>5.8728089724114731</v>
      </c>
      <c r="N78" s="71"/>
    </row>
    <row r="79" spans="1:14" ht="48" x14ac:dyDescent="0.2">
      <c r="A79" s="69">
        <v>49</v>
      </c>
      <c r="B79" s="70">
        <v>60247</v>
      </c>
      <c r="C79" s="54" t="s">
        <v>539</v>
      </c>
      <c r="D79" s="71" t="s">
        <v>491</v>
      </c>
      <c r="E79" s="72">
        <v>2.2400000000000002</v>
      </c>
      <c r="F79" s="56" t="s">
        <v>537</v>
      </c>
      <c r="G79" s="56">
        <v>275.77</v>
      </c>
      <c r="H79" s="73"/>
      <c r="I79" s="73"/>
      <c r="J79" s="56" t="s">
        <v>538</v>
      </c>
      <c r="K79" s="56">
        <v>1619.52</v>
      </c>
      <c r="L79" s="74"/>
      <c r="M79" s="73">
        <f t="shared" si="1"/>
        <v>5.8727200203067778</v>
      </c>
      <c r="N79" s="71" t="s">
        <v>498</v>
      </c>
    </row>
    <row r="80" spans="1:14" ht="48" x14ac:dyDescent="0.2">
      <c r="A80" s="69">
        <v>50</v>
      </c>
      <c r="B80" s="70">
        <v>60338</v>
      </c>
      <c r="C80" s="54" t="s">
        <v>540</v>
      </c>
      <c r="D80" s="71" t="s">
        <v>491</v>
      </c>
      <c r="E80" s="72">
        <v>0.14000000000000001</v>
      </c>
      <c r="F80" s="56" t="s">
        <v>541</v>
      </c>
      <c r="G80" s="56">
        <v>14.7</v>
      </c>
      <c r="H80" s="73"/>
      <c r="I80" s="73"/>
      <c r="J80" s="56" t="s">
        <v>542</v>
      </c>
      <c r="K80" s="56">
        <v>84.42</v>
      </c>
      <c r="L80" s="74"/>
      <c r="M80" s="73">
        <f t="shared" si="1"/>
        <v>5.7428571428571429</v>
      </c>
      <c r="N80" s="71" t="s">
        <v>498</v>
      </c>
    </row>
    <row r="81" spans="1:14" ht="24" x14ac:dyDescent="0.2">
      <c r="A81" s="69">
        <v>51</v>
      </c>
      <c r="B81" s="70">
        <v>70148</v>
      </c>
      <c r="C81" s="54" t="s">
        <v>543</v>
      </c>
      <c r="D81" s="71" t="s">
        <v>491</v>
      </c>
      <c r="E81" s="72">
        <v>2.44</v>
      </c>
      <c r="F81" s="56" t="s">
        <v>544</v>
      </c>
      <c r="G81" s="56">
        <v>174.24</v>
      </c>
      <c r="H81" s="73"/>
      <c r="I81" s="73"/>
      <c r="J81" s="56" t="s">
        <v>545</v>
      </c>
      <c r="K81" s="56">
        <v>1503.04</v>
      </c>
      <c r="L81" s="74"/>
      <c r="M81" s="73">
        <f t="shared" si="1"/>
        <v>8.6262626262626263</v>
      </c>
      <c r="N81" s="71" t="s">
        <v>498</v>
      </c>
    </row>
    <row r="82" spans="1:14" ht="24" x14ac:dyDescent="0.2">
      <c r="A82" s="69">
        <v>52</v>
      </c>
      <c r="B82" s="70">
        <v>70149</v>
      </c>
      <c r="C82" s="54" t="s">
        <v>546</v>
      </c>
      <c r="D82" s="71" t="s">
        <v>491</v>
      </c>
      <c r="E82" s="72">
        <v>5.89</v>
      </c>
      <c r="F82" s="56" t="s">
        <v>547</v>
      </c>
      <c r="G82" s="56">
        <v>518.09</v>
      </c>
      <c r="H82" s="73"/>
      <c r="I82" s="73"/>
      <c r="J82" s="56" t="s">
        <v>538</v>
      </c>
      <c r="K82" s="56">
        <v>4258.47</v>
      </c>
      <c r="L82" s="74"/>
      <c r="M82" s="73">
        <f t="shared" si="1"/>
        <v>8.2195564477214376</v>
      </c>
      <c r="N82" s="71" t="s">
        <v>498</v>
      </c>
    </row>
    <row r="83" spans="1:14" ht="36" x14ac:dyDescent="0.2">
      <c r="A83" s="69">
        <v>53</v>
      </c>
      <c r="B83" s="70">
        <v>81900</v>
      </c>
      <c r="C83" s="54" t="s">
        <v>548</v>
      </c>
      <c r="D83" s="71" t="s">
        <v>491</v>
      </c>
      <c r="E83" s="72">
        <v>7.38</v>
      </c>
      <c r="F83" s="56" t="s">
        <v>549</v>
      </c>
      <c r="G83" s="56">
        <v>70.260000000000005</v>
      </c>
      <c r="H83" s="73"/>
      <c r="I83" s="73"/>
      <c r="J83" s="56" t="s">
        <v>550</v>
      </c>
      <c r="K83" s="56">
        <v>264.64999999999998</v>
      </c>
      <c r="L83" s="74"/>
      <c r="M83" s="73">
        <f t="shared" si="1"/>
        <v>3.7667235980643321</v>
      </c>
      <c r="N83" s="71" t="s">
        <v>551</v>
      </c>
    </row>
    <row r="84" spans="1:14" ht="24" x14ac:dyDescent="0.2">
      <c r="A84" s="69">
        <v>54</v>
      </c>
      <c r="B84" s="70">
        <v>90501</v>
      </c>
      <c r="C84" s="54" t="s">
        <v>552</v>
      </c>
      <c r="D84" s="71" t="s">
        <v>491</v>
      </c>
      <c r="E84" s="72">
        <v>9.4700000000000006</v>
      </c>
      <c r="F84" s="56" t="s">
        <v>553</v>
      </c>
      <c r="G84" s="56">
        <v>954.57</v>
      </c>
      <c r="H84" s="73"/>
      <c r="I84" s="73"/>
      <c r="J84" s="56" t="s">
        <v>554</v>
      </c>
      <c r="K84" s="56">
        <v>6157.49</v>
      </c>
      <c r="L84" s="74"/>
      <c r="M84" s="73">
        <f t="shared" si="1"/>
        <v>6.450537938548246</v>
      </c>
      <c r="N84" s="71" t="s">
        <v>505</v>
      </c>
    </row>
    <row r="85" spans="1:14" ht="36" x14ac:dyDescent="0.2">
      <c r="A85" s="69">
        <v>55</v>
      </c>
      <c r="B85" s="70">
        <v>90501</v>
      </c>
      <c r="C85" s="54" t="s">
        <v>555</v>
      </c>
      <c r="D85" s="71" t="s">
        <v>491</v>
      </c>
      <c r="E85" s="72">
        <v>0.34</v>
      </c>
      <c r="F85" s="56" t="s">
        <v>553</v>
      </c>
      <c r="G85" s="56">
        <v>34.270000000000003</v>
      </c>
      <c r="H85" s="73"/>
      <c r="I85" s="73"/>
      <c r="J85" s="56" t="s">
        <v>554</v>
      </c>
      <c r="K85" s="56">
        <v>221.07</v>
      </c>
      <c r="L85" s="74"/>
      <c r="M85" s="73">
        <f t="shared" si="1"/>
        <v>6.4508316311642826</v>
      </c>
      <c r="N85" s="71" t="s">
        <v>556</v>
      </c>
    </row>
    <row r="86" spans="1:14" ht="36" x14ac:dyDescent="0.2">
      <c r="A86" s="69">
        <v>56</v>
      </c>
      <c r="B86" s="70">
        <v>90501</v>
      </c>
      <c r="C86" s="54" t="s">
        <v>555</v>
      </c>
      <c r="D86" s="71" t="s">
        <v>491</v>
      </c>
      <c r="E86" s="72">
        <v>9.1300000000000008</v>
      </c>
      <c r="F86" s="56" t="s">
        <v>553</v>
      </c>
      <c r="G86" s="56">
        <v>920.3</v>
      </c>
      <c r="H86" s="73"/>
      <c r="I86" s="73"/>
      <c r="J86" s="56" t="s">
        <v>554</v>
      </c>
      <c r="K86" s="56">
        <v>5936.42</v>
      </c>
      <c r="L86" s="74"/>
      <c r="M86" s="73">
        <f t="shared" si="1"/>
        <v>6.4505270020645442</v>
      </c>
      <c r="N86" s="71" t="s">
        <v>551</v>
      </c>
    </row>
    <row r="87" spans="1:14" ht="36" x14ac:dyDescent="0.2">
      <c r="A87" s="69">
        <v>57</v>
      </c>
      <c r="B87" s="70">
        <v>91400</v>
      </c>
      <c r="C87" s="54" t="s">
        <v>557</v>
      </c>
      <c r="D87" s="71" t="s">
        <v>491</v>
      </c>
      <c r="E87" s="72">
        <v>0.04</v>
      </c>
      <c r="F87" s="56" t="s">
        <v>558</v>
      </c>
      <c r="G87" s="56">
        <v>0.31</v>
      </c>
      <c r="H87" s="73"/>
      <c r="I87" s="73"/>
      <c r="J87" s="56" t="s">
        <v>559</v>
      </c>
      <c r="K87" s="56">
        <v>1.17</v>
      </c>
      <c r="L87" s="74"/>
      <c r="M87" s="73">
        <f t="shared" ref="M87:M118" si="2">IF(ISNUMBER(K87/G87),IF(NOT(K87/G87=0),K87/G87, " "), " ")</f>
        <v>3.7741935483870965</v>
      </c>
      <c r="N87" s="71" t="s">
        <v>551</v>
      </c>
    </row>
    <row r="88" spans="1:14" ht="24" x14ac:dyDescent="0.2">
      <c r="A88" s="69">
        <v>58</v>
      </c>
      <c r="B88" s="70">
        <v>111301</v>
      </c>
      <c r="C88" s="54" t="s">
        <v>560</v>
      </c>
      <c r="D88" s="71" t="s">
        <v>491</v>
      </c>
      <c r="E88" s="72">
        <v>3.5</v>
      </c>
      <c r="F88" s="56" t="s">
        <v>561</v>
      </c>
      <c r="G88" s="56">
        <v>1.86</v>
      </c>
      <c r="H88" s="73"/>
      <c r="I88" s="73"/>
      <c r="J88" s="56" t="s">
        <v>562</v>
      </c>
      <c r="K88" s="56">
        <v>10.5</v>
      </c>
      <c r="L88" s="74"/>
      <c r="M88" s="73">
        <f t="shared" si="2"/>
        <v>5.6451612903225801</v>
      </c>
      <c r="N88" s="71" t="s">
        <v>494</v>
      </c>
    </row>
    <row r="89" spans="1:14" ht="24" x14ac:dyDescent="0.2">
      <c r="A89" s="69">
        <v>59</v>
      </c>
      <c r="B89" s="70">
        <v>120202</v>
      </c>
      <c r="C89" s="54" t="s">
        <v>563</v>
      </c>
      <c r="D89" s="71" t="s">
        <v>491</v>
      </c>
      <c r="E89" s="72">
        <v>0.13</v>
      </c>
      <c r="F89" s="56" t="s">
        <v>564</v>
      </c>
      <c r="G89" s="56">
        <v>20.13</v>
      </c>
      <c r="H89" s="73"/>
      <c r="I89" s="73"/>
      <c r="J89" s="56" t="s">
        <v>565</v>
      </c>
      <c r="K89" s="56">
        <v>131.82</v>
      </c>
      <c r="L89" s="74"/>
      <c r="M89" s="73">
        <f t="shared" si="2"/>
        <v>6.5484351713859912</v>
      </c>
      <c r="N89" s="71" t="s">
        <v>498</v>
      </c>
    </row>
    <row r="90" spans="1:14" ht="24" x14ac:dyDescent="0.2">
      <c r="A90" s="69">
        <v>60</v>
      </c>
      <c r="B90" s="70">
        <v>120911</v>
      </c>
      <c r="C90" s="54" t="s">
        <v>566</v>
      </c>
      <c r="D90" s="71" t="s">
        <v>491</v>
      </c>
      <c r="E90" s="72">
        <v>0.37</v>
      </c>
      <c r="F90" s="56" t="s">
        <v>567</v>
      </c>
      <c r="G90" s="56">
        <v>80.37</v>
      </c>
      <c r="H90" s="73"/>
      <c r="I90" s="73"/>
      <c r="J90" s="56" t="s">
        <v>568</v>
      </c>
      <c r="K90" s="56">
        <v>424.39</v>
      </c>
      <c r="L90" s="74"/>
      <c r="M90" s="73">
        <f t="shared" si="2"/>
        <v>5.2804529053129272</v>
      </c>
      <c r="N90" s="71" t="s">
        <v>498</v>
      </c>
    </row>
    <row r="91" spans="1:14" ht="24" x14ac:dyDescent="0.2">
      <c r="A91" s="69">
        <v>61</v>
      </c>
      <c r="B91" s="70">
        <v>121011</v>
      </c>
      <c r="C91" s="54" t="s">
        <v>569</v>
      </c>
      <c r="D91" s="71" t="s">
        <v>491</v>
      </c>
      <c r="E91" s="72">
        <v>0.55000000000000004</v>
      </c>
      <c r="F91" s="56" t="s">
        <v>570</v>
      </c>
      <c r="G91" s="56">
        <v>17.73</v>
      </c>
      <c r="H91" s="73"/>
      <c r="I91" s="73"/>
      <c r="J91" s="56" t="s">
        <v>571</v>
      </c>
      <c r="K91" s="56">
        <v>59.95</v>
      </c>
      <c r="L91" s="74"/>
      <c r="M91" s="73">
        <f t="shared" si="2"/>
        <v>3.3812746756909196</v>
      </c>
      <c r="N91" s="71" t="s">
        <v>494</v>
      </c>
    </row>
    <row r="92" spans="1:14" ht="24" x14ac:dyDescent="0.2">
      <c r="A92" s="69">
        <v>62</v>
      </c>
      <c r="B92" s="70">
        <v>121601</v>
      </c>
      <c r="C92" s="54" t="s">
        <v>572</v>
      </c>
      <c r="D92" s="71" t="s">
        <v>491</v>
      </c>
      <c r="E92" s="72">
        <v>1.87</v>
      </c>
      <c r="F92" s="56" t="s">
        <v>573</v>
      </c>
      <c r="G92" s="56">
        <v>226.4</v>
      </c>
      <c r="H92" s="73"/>
      <c r="I92" s="73"/>
      <c r="J92" s="56" t="s">
        <v>574</v>
      </c>
      <c r="K92" s="56">
        <v>1247.29</v>
      </c>
      <c r="L92" s="74"/>
      <c r="M92" s="73">
        <f t="shared" si="2"/>
        <v>5.5092314487632503</v>
      </c>
      <c r="N92" s="71" t="s">
        <v>498</v>
      </c>
    </row>
    <row r="93" spans="1:14" ht="36" x14ac:dyDescent="0.2">
      <c r="A93" s="69">
        <v>63</v>
      </c>
      <c r="B93" s="70">
        <v>150202</v>
      </c>
      <c r="C93" s="54" t="s">
        <v>575</v>
      </c>
      <c r="D93" s="71" t="s">
        <v>491</v>
      </c>
      <c r="E93" s="72">
        <v>7.0000000000000007E-2</v>
      </c>
      <c r="F93" s="56" t="s">
        <v>576</v>
      </c>
      <c r="G93" s="56">
        <v>7.86</v>
      </c>
      <c r="H93" s="73"/>
      <c r="I93" s="73"/>
      <c r="J93" s="56" t="s">
        <v>577</v>
      </c>
      <c r="K93" s="56">
        <v>47.81</v>
      </c>
      <c r="L93" s="74"/>
      <c r="M93" s="73">
        <f t="shared" si="2"/>
        <v>6.0826972010178118</v>
      </c>
      <c r="N93" s="71" t="s">
        <v>498</v>
      </c>
    </row>
    <row r="94" spans="1:14" ht="24" x14ac:dyDescent="0.2">
      <c r="A94" s="69">
        <v>64</v>
      </c>
      <c r="B94" s="70">
        <v>152301</v>
      </c>
      <c r="C94" s="54" t="s">
        <v>578</v>
      </c>
      <c r="D94" s="71" t="s">
        <v>491</v>
      </c>
      <c r="E94" s="72">
        <v>0.55000000000000004</v>
      </c>
      <c r="F94" s="56" t="s">
        <v>579</v>
      </c>
      <c r="G94" s="56">
        <v>27.49</v>
      </c>
      <c r="H94" s="73"/>
      <c r="I94" s="73"/>
      <c r="J94" s="56" t="s">
        <v>580</v>
      </c>
      <c r="K94" s="56">
        <v>194.79</v>
      </c>
      <c r="L94" s="74"/>
      <c r="M94" s="73">
        <f t="shared" si="2"/>
        <v>7.0858493997817389</v>
      </c>
      <c r="N94" s="71" t="s">
        <v>581</v>
      </c>
    </row>
    <row r="95" spans="1:14" ht="24" x14ac:dyDescent="0.2">
      <c r="A95" s="69">
        <v>65</v>
      </c>
      <c r="B95" s="70">
        <v>160402</v>
      </c>
      <c r="C95" s="54" t="s">
        <v>582</v>
      </c>
      <c r="D95" s="71" t="s">
        <v>491</v>
      </c>
      <c r="E95" s="72">
        <v>0.24</v>
      </c>
      <c r="F95" s="56" t="s">
        <v>583</v>
      </c>
      <c r="G95" s="56">
        <v>32.93</v>
      </c>
      <c r="H95" s="73"/>
      <c r="I95" s="73"/>
      <c r="J95" s="56" t="s">
        <v>584</v>
      </c>
      <c r="K95" s="56">
        <v>226.8</v>
      </c>
      <c r="L95" s="74"/>
      <c r="M95" s="73">
        <f t="shared" si="2"/>
        <v>6.887336774977225</v>
      </c>
      <c r="N95" s="71" t="s">
        <v>498</v>
      </c>
    </row>
    <row r="96" spans="1:14" ht="36" x14ac:dyDescent="0.2">
      <c r="A96" s="69">
        <v>66</v>
      </c>
      <c r="B96" s="70">
        <v>170300</v>
      </c>
      <c r="C96" s="54" t="s">
        <v>585</v>
      </c>
      <c r="D96" s="71" t="s">
        <v>491</v>
      </c>
      <c r="E96" s="72">
        <v>0.15</v>
      </c>
      <c r="F96" s="56" t="s">
        <v>586</v>
      </c>
      <c r="G96" s="56">
        <v>15.89</v>
      </c>
      <c r="H96" s="73"/>
      <c r="I96" s="73"/>
      <c r="J96" s="56" t="s">
        <v>587</v>
      </c>
      <c r="K96" s="56">
        <v>89.9</v>
      </c>
      <c r="L96" s="74"/>
      <c r="M96" s="73">
        <f t="shared" si="2"/>
        <v>5.6576463184392702</v>
      </c>
      <c r="N96" s="71" t="s">
        <v>551</v>
      </c>
    </row>
    <row r="97" spans="1:14" ht="24" x14ac:dyDescent="0.2">
      <c r="A97" s="69">
        <v>67</v>
      </c>
      <c r="B97" s="70">
        <v>170602</v>
      </c>
      <c r="C97" s="54" t="s">
        <v>588</v>
      </c>
      <c r="D97" s="71" t="s">
        <v>491</v>
      </c>
      <c r="E97" s="72">
        <v>0.15</v>
      </c>
      <c r="F97" s="56" t="s">
        <v>589</v>
      </c>
      <c r="G97" s="56">
        <v>6.35</v>
      </c>
      <c r="H97" s="73"/>
      <c r="I97" s="73"/>
      <c r="J97" s="56" t="s">
        <v>590</v>
      </c>
      <c r="K97" s="56">
        <v>25.8</v>
      </c>
      <c r="L97" s="74"/>
      <c r="M97" s="73">
        <f t="shared" si="2"/>
        <v>4.0629921259842527</v>
      </c>
      <c r="N97" s="71" t="s">
        <v>498</v>
      </c>
    </row>
    <row r="98" spans="1:14" ht="36" x14ac:dyDescent="0.2">
      <c r="A98" s="69">
        <v>68</v>
      </c>
      <c r="B98" s="70">
        <v>171000</v>
      </c>
      <c r="C98" s="54" t="s">
        <v>591</v>
      </c>
      <c r="D98" s="71" t="s">
        <v>491</v>
      </c>
      <c r="E98" s="72">
        <v>0.15</v>
      </c>
      <c r="F98" s="56" t="s">
        <v>592</v>
      </c>
      <c r="G98" s="56">
        <v>23.22</v>
      </c>
      <c r="H98" s="73"/>
      <c r="I98" s="73"/>
      <c r="J98" s="56" t="s">
        <v>593</v>
      </c>
      <c r="K98" s="56">
        <v>136.76</v>
      </c>
      <c r="L98" s="74"/>
      <c r="M98" s="73">
        <f t="shared" si="2"/>
        <v>5.8897502153316106</v>
      </c>
      <c r="N98" s="71" t="s">
        <v>551</v>
      </c>
    </row>
    <row r="99" spans="1:14" ht="48" x14ac:dyDescent="0.2">
      <c r="A99" s="69">
        <v>69</v>
      </c>
      <c r="B99" s="70">
        <v>253901</v>
      </c>
      <c r="C99" s="54" t="s">
        <v>594</v>
      </c>
      <c r="D99" s="71" t="s">
        <v>491</v>
      </c>
      <c r="E99" s="72">
        <v>23.11</v>
      </c>
      <c r="F99" s="56" t="s">
        <v>595</v>
      </c>
      <c r="G99" s="56">
        <v>27768.74</v>
      </c>
      <c r="H99" s="73"/>
      <c r="I99" s="73"/>
      <c r="J99" s="56" t="s">
        <v>596</v>
      </c>
      <c r="K99" s="56">
        <v>63868.18</v>
      </c>
      <c r="L99" s="74"/>
      <c r="M99" s="73">
        <f t="shared" si="2"/>
        <v>2.300002808913908</v>
      </c>
      <c r="N99" s="71" t="s">
        <v>551</v>
      </c>
    </row>
    <row r="100" spans="1:14" ht="24" x14ac:dyDescent="0.2">
      <c r="A100" s="69">
        <v>70</v>
      </c>
      <c r="B100" s="70">
        <v>330301</v>
      </c>
      <c r="C100" s="54" t="s">
        <v>597</v>
      </c>
      <c r="D100" s="71" t="s">
        <v>491</v>
      </c>
      <c r="E100" s="72">
        <v>2.2000000000000002</v>
      </c>
      <c r="F100" s="56" t="s">
        <v>598</v>
      </c>
      <c r="G100" s="56">
        <v>4.09</v>
      </c>
      <c r="H100" s="73"/>
      <c r="I100" s="73"/>
      <c r="J100" s="56" t="s">
        <v>599</v>
      </c>
      <c r="K100" s="56">
        <v>22</v>
      </c>
      <c r="L100" s="74"/>
      <c r="M100" s="73">
        <f t="shared" si="2"/>
        <v>5.3789731051344747</v>
      </c>
      <c r="N100" s="71" t="s">
        <v>505</v>
      </c>
    </row>
    <row r="101" spans="1:14" ht="24" x14ac:dyDescent="0.2">
      <c r="A101" s="69">
        <v>71</v>
      </c>
      <c r="B101" s="70">
        <v>330301</v>
      </c>
      <c r="C101" s="54" t="s">
        <v>600</v>
      </c>
      <c r="D101" s="71" t="s">
        <v>491</v>
      </c>
      <c r="E101" s="72">
        <v>0.5</v>
      </c>
      <c r="F101" s="56" t="s">
        <v>598</v>
      </c>
      <c r="G101" s="56">
        <v>0.93</v>
      </c>
      <c r="H101" s="73"/>
      <c r="I101" s="73"/>
      <c r="J101" s="56" t="s">
        <v>599</v>
      </c>
      <c r="K101" s="56">
        <v>5</v>
      </c>
      <c r="L101" s="74"/>
      <c r="M101" s="73">
        <f t="shared" si="2"/>
        <v>5.376344086021505</v>
      </c>
      <c r="N101" s="71" t="s">
        <v>498</v>
      </c>
    </row>
    <row r="102" spans="1:14" ht="24" x14ac:dyDescent="0.2">
      <c r="A102" s="69">
        <v>72</v>
      </c>
      <c r="B102" s="70">
        <v>330301</v>
      </c>
      <c r="C102" s="54" t="s">
        <v>600</v>
      </c>
      <c r="D102" s="71" t="s">
        <v>491</v>
      </c>
      <c r="E102" s="72">
        <v>1.7</v>
      </c>
      <c r="F102" s="56" t="s">
        <v>598</v>
      </c>
      <c r="G102" s="56">
        <v>3.16</v>
      </c>
      <c r="H102" s="73"/>
      <c r="I102" s="73"/>
      <c r="J102" s="56" t="s">
        <v>599</v>
      </c>
      <c r="K102" s="56">
        <v>17</v>
      </c>
      <c r="L102" s="74"/>
      <c r="M102" s="73">
        <f t="shared" si="2"/>
        <v>5.3797468354430373</v>
      </c>
      <c r="N102" s="71" t="s">
        <v>494</v>
      </c>
    </row>
    <row r="103" spans="1:14" ht="36" x14ac:dyDescent="0.2">
      <c r="A103" s="69">
        <v>73</v>
      </c>
      <c r="B103" s="70">
        <v>331100</v>
      </c>
      <c r="C103" s="54" t="s">
        <v>601</v>
      </c>
      <c r="D103" s="71" t="s">
        <v>491</v>
      </c>
      <c r="E103" s="72">
        <v>32.76</v>
      </c>
      <c r="F103" s="56" t="s">
        <v>602</v>
      </c>
      <c r="G103" s="56">
        <v>24.57</v>
      </c>
      <c r="H103" s="73"/>
      <c r="I103" s="73"/>
      <c r="J103" s="56" t="s">
        <v>562</v>
      </c>
      <c r="K103" s="56">
        <v>98.28</v>
      </c>
      <c r="L103" s="74"/>
      <c r="M103" s="73">
        <f t="shared" si="2"/>
        <v>4</v>
      </c>
      <c r="N103" s="71" t="s">
        <v>603</v>
      </c>
    </row>
    <row r="104" spans="1:14" ht="36" x14ac:dyDescent="0.2">
      <c r="A104" s="69">
        <v>74</v>
      </c>
      <c r="B104" s="70">
        <v>331101</v>
      </c>
      <c r="C104" s="54" t="s">
        <v>604</v>
      </c>
      <c r="D104" s="71" t="s">
        <v>491</v>
      </c>
      <c r="E104" s="72">
        <v>0.01</v>
      </c>
      <c r="F104" s="56" t="s">
        <v>605</v>
      </c>
      <c r="G104" s="56">
        <v>0.05</v>
      </c>
      <c r="H104" s="73"/>
      <c r="I104" s="73"/>
      <c r="J104" s="56" t="s">
        <v>562</v>
      </c>
      <c r="K104" s="56">
        <v>0.03</v>
      </c>
      <c r="L104" s="74"/>
      <c r="M104" s="73">
        <f t="shared" si="2"/>
        <v>0.6</v>
      </c>
      <c r="N104" s="71" t="s">
        <v>606</v>
      </c>
    </row>
    <row r="105" spans="1:14" ht="24" x14ac:dyDescent="0.2">
      <c r="A105" s="69">
        <v>75</v>
      </c>
      <c r="B105" s="70">
        <v>392200</v>
      </c>
      <c r="C105" s="54" t="s">
        <v>607</v>
      </c>
      <c r="D105" s="71" t="s">
        <v>491</v>
      </c>
      <c r="E105" s="72">
        <v>13.62</v>
      </c>
      <c r="F105" s="56" t="s">
        <v>608</v>
      </c>
      <c r="G105" s="56">
        <v>179.52</v>
      </c>
      <c r="H105" s="73"/>
      <c r="I105" s="73"/>
      <c r="J105" s="56" t="s">
        <v>609</v>
      </c>
      <c r="K105" s="56">
        <v>619.02</v>
      </c>
      <c r="L105" s="74"/>
      <c r="M105" s="73">
        <f t="shared" si="2"/>
        <v>3.448195187165775</v>
      </c>
      <c r="N105" s="71" t="s">
        <v>505</v>
      </c>
    </row>
    <row r="106" spans="1:14" ht="36" x14ac:dyDescent="0.2">
      <c r="A106" s="69">
        <v>76</v>
      </c>
      <c r="B106" s="70">
        <v>392200</v>
      </c>
      <c r="C106" s="54" t="s">
        <v>610</v>
      </c>
      <c r="D106" s="71" t="s">
        <v>491</v>
      </c>
      <c r="E106" s="72">
        <v>1.2</v>
      </c>
      <c r="F106" s="56" t="s">
        <v>608</v>
      </c>
      <c r="G106" s="56">
        <v>15.82</v>
      </c>
      <c r="H106" s="73"/>
      <c r="I106" s="73"/>
      <c r="J106" s="56" t="s">
        <v>609</v>
      </c>
      <c r="K106" s="56">
        <v>54.54</v>
      </c>
      <c r="L106" s="74"/>
      <c r="M106" s="73">
        <f t="shared" si="2"/>
        <v>3.4475347661188369</v>
      </c>
      <c r="N106" s="71" t="s">
        <v>556</v>
      </c>
    </row>
    <row r="107" spans="1:14" ht="24" x14ac:dyDescent="0.2">
      <c r="A107" s="69">
        <v>77</v>
      </c>
      <c r="B107" s="70">
        <v>392200</v>
      </c>
      <c r="C107" s="54" t="s">
        <v>610</v>
      </c>
      <c r="D107" s="71" t="s">
        <v>491</v>
      </c>
      <c r="E107" s="72">
        <v>2.2999999999999998</v>
      </c>
      <c r="F107" s="56" t="s">
        <v>608</v>
      </c>
      <c r="G107" s="56">
        <v>30.31</v>
      </c>
      <c r="H107" s="73"/>
      <c r="I107" s="73"/>
      <c r="J107" s="56" t="s">
        <v>609</v>
      </c>
      <c r="K107" s="56">
        <v>104.53</v>
      </c>
      <c r="L107" s="74"/>
      <c r="M107" s="73">
        <f t="shared" si="2"/>
        <v>3.4486967997360609</v>
      </c>
      <c r="N107" s="71"/>
    </row>
    <row r="108" spans="1:14" ht="36" x14ac:dyDescent="0.2">
      <c r="A108" s="69">
        <v>78</v>
      </c>
      <c r="B108" s="70">
        <v>392200</v>
      </c>
      <c r="C108" s="54" t="s">
        <v>610</v>
      </c>
      <c r="D108" s="71" t="s">
        <v>491</v>
      </c>
      <c r="E108" s="72">
        <v>10.119999999999999</v>
      </c>
      <c r="F108" s="56" t="s">
        <v>608</v>
      </c>
      <c r="G108" s="56">
        <v>133.38999999999999</v>
      </c>
      <c r="H108" s="73"/>
      <c r="I108" s="73"/>
      <c r="J108" s="56" t="s">
        <v>609</v>
      </c>
      <c r="K108" s="56">
        <v>459.95</v>
      </c>
      <c r="L108" s="74"/>
      <c r="M108" s="73">
        <f t="shared" si="2"/>
        <v>3.4481595321988157</v>
      </c>
      <c r="N108" s="71" t="s">
        <v>551</v>
      </c>
    </row>
    <row r="109" spans="1:14" ht="24" x14ac:dyDescent="0.2">
      <c r="A109" s="69">
        <v>79</v>
      </c>
      <c r="B109" s="70">
        <v>392255</v>
      </c>
      <c r="C109" s="54" t="s">
        <v>611</v>
      </c>
      <c r="D109" s="71" t="s">
        <v>491</v>
      </c>
      <c r="E109" s="72">
        <v>13.62</v>
      </c>
      <c r="F109" s="56" t="s">
        <v>612</v>
      </c>
      <c r="G109" s="56">
        <v>268.31</v>
      </c>
      <c r="H109" s="73"/>
      <c r="I109" s="73"/>
      <c r="J109" s="56" t="s">
        <v>613</v>
      </c>
      <c r="K109" s="56">
        <v>725.13</v>
      </c>
      <c r="L109" s="74"/>
      <c r="M109" s="73">
        <f t="shared" si="2"/>
        <v>2.7025828332898514</v>
      </c>
      <c r="N109" s="71" t="s">
        <v>505</v>
      </c>
    </row>
    <row r="110" spans="1:14" ht="36" x14ac:dyDescent="0.2">
      <c r="A110" s="69">
        <v>80</v>
      </c>
      <c r="B110" s="70">
        <v>392255</v>
      </c>
      <c r="C110" s="54" t="s">
        <v>614</v>
      </c>
      <c r="D110" s="71" t="s">
        <v>491</v>
      </c>
      <c r="E110" s="72">
        <v>1.2</v>
      </c>
      <c r="F110" s="56" t="s">
        <v>612</v>
      </c>
      <c r="G110" s="56">
        <v>23.64</v>
      </c>
      <c r="H110" s="73"/>
      <c r="I110" s="73"/>
      <c r="J110" s="56" t="s">
        <v>613</v>
      </c>
      <c r="K110" s="56">
        <v>63.89</v>
      </c>
      <c r="L110" s="74"/>
      <c r="M110" s="73">
        <f t="shared" si="2"/>
        <v>2.7026226734348562</v>
      </c>
      <c r="N110" s="71" t="s">
        <v>556</v>
      </c>
    </row>
    <row r="111" spans="1:14" ht="24" x14ac:dyDescent="0.2">
      <c r="A111" s="69">
        <v>81</v>
      </c>
      <c r="B111" s="70">
        <v>392255</v>
      </c>
      <c r="C111" s="54" t="s">
        <v>614</v>
      </c>
      <c r="D111" s="71" t="s">
        <v>491</v>
      </c>
      <c r="E111" s="72">
        <v>2.2999999999999998</v>
      </c>
      <c r="F111" s="56" t="s">
        <v>612</v>
      </c>
      <c r="G111" s="56">
        <v>45.31</v>
      </c>
      <c r="H111" s="73"/>
      <c r="I111" s="73"/>
      <c r="J111" s="56" t="s">
        <v>613</v>
      </c>
      <c r="K111" s="56">
        <v>122.45</v>
      </c>
      <c r="L111" s="74"/>
      <c r="M111" s="73">
        <f t="shared" si="2"/>
        <v>2.7024939306996245</v>
      </c>
      <c r="N111" s="71"/>
    </row>
    <row r="112" spans="1:14" ht="36" x14ac:dyDescent="0.2">
      <c r="A112" s="69">
        <v>82</v>
      </c>
      <c r="B112" s="70">
        <v>392255</v>
      </c>
      <c r="C112" s="54" t="s">
        <v>614</v>
      </c>
      <c r="D112" s="71" t="s">
        <v>491</v>
      </c>
      <c r="E112" s="72">
        <v>10.119999999999999</v>
      </c>
      <c r="F112" s="56" t="s">
        <v>612</v>
      </c>
      <c r="G112" s="56">
        <v>199.36</v>
      </c>
      <c r="H112" s="73"/>
      <c r="I112" s="73"/>
      <c r="J112" s="56" t="s">
        <v>613</v>
      </c>
      <c r="K112" s="56">
        <v>538.79</v>
      </c>
      <c r="L112" s="74"/>
      <c r="M112" s="73">
        <f t="shared" si="2"/>
        <v>2.7025983146067412</v>
      </c>
      <c r="N112" s="71" t="s">
        <v>551</v>
      </c>
    </row>
    <row r="113" spans="1:14" ht="36" x14ac:dyDescent="0.2">
      <c r="A113" s="69">
        <v>83</v>
      </c>
      <c r="B113" s="70">
        <v>394001</v>
      </c>
      <c r="C113" s="54" t="s">
        <v>615</v>
      </c>
      <c r="D113" s="71" t="s">
        <v>491</v>
      </c>
      <c r="E113" s="72">
        <v>0.56000000000000005</v>
      </c>
      <c r="F113" s="56" t="s">
        <v>616</v>
      </c>
      <c r="G113" s="56">
        <v>10.08</v>
      </c>
      <c r="H113" s="73"/>
      <c r="I113" s="73"/>
      <c r="J113" s="56" t="s">
        <v>617</v>
      </c>
      <c r="K113" s="56">
        <v>49.92</v>
      </c>
      <c r="L113" s="74"/>
      <c r="M113" s="73">
        <f t="shared" si="2"/>
        <v>4.9523809523809526</v>
      </c>
      <c r="N113" s="71" t="s">
        <v>551</v>
      </c>
    </row>
    <row r="114" spans="1:14" ht="36" x14ac:dyDescent="0.2">
      <c r="A114" s="69">
        <v>84</v>
      </c>
      <c r="B114" s="70">
        <v>394061</v>
      </c>
      <c r="C114" s="54" t="s">
        <v>618</v>
      </c>
      <c r="D114" s="71" t="s">
        <v>491</v>
      </c>
      <c r="E114" s="72">
        <v>1.06</v>
      </c>
      <c r="F114" s="56" t="s">
        <v>619</v>
      </c>
      <c r="G114" s="56">
        <v>71.14</v>
      </c>
      <c r="H114" s="73"/>
      <c r="I114" s="73"/>
      <c r="J114" s="56" t="s">
        <v>620</v>
      </c>
      <c r="K114" s="56">
        <v>116.08</v>
      </c>
      <c r="L114" s="74"/>
      <c r="M114" s="73">
        <f t="shared" si="2"/>
        <v>1.631712116952488</v>
      </c>
      <c r="N114" s="71" t="s">
        <v>551</v>
      </c>
    </row>
    <row r="115" spans="1:14" ht="48" x14ac:dyDescent="0.2">
      <c r="A115" s="69">
        <v>85</v>
      </c>
      <c r="B115" s="70">
        <v>394101</v>
      </c>
      <c r="C115" s="54" t="s">
        <v>621</v>
      </c>
      <c r="D115" s="71" t="s">
        <v>491</v>
      </c>
      <c r="E115" s="72">
        <v>1.35</v>
      </c>
      <c r="F115" s="56" t="s">
        <v>622</v>
      </c>
      <c r="G115" s="56">
        <v>5.95</v>
      </c>
      <c r="H115" s="73"/>
      <c r="I115" s="73"/>
      <c r="J115" s="56" t="s">
        <v>623</v>
      </c>
      <c r="K115" s="56">
        <v>23.4</v>
      </c>
      <c r="L115" s="74"/>
      <c r="M115" s="73">
        <f t="shared" si="2"/>
        <v>3.9327731092436973</v>
      </c>
      <c r="N115" s="71" t="s">
        <v>556</v>
      </c>
    </row>
    <row r="116" spans="1:14" ht="48" x14ac:dyDescent="0.2">
      <c r="A116" s="69">
        <v>86</v>
      </c>
      <c r="B116" s="70">
        <v>394102</v>
      </c>
      <c r="C116" s="54" t="s">
        <v>624</v>
      </c>
      <c r="D116" s="71" t="s">
        <v>491</v>
      </c>
      <c r="E116" s="72">
        <v>3.12</v>
      </c>
      <c r="F116" s="56" t="s">
        <v>622</v>
      </c>
      <c r="G116" s="56">
        <v>13.76</v>
      </c>
      <c r="H116" s="73"/>
      <c r="I116" s="73"/>
      <c r="J116" s="56" t="s">
        <v>623</v>
      </c>
      <c r="K116" s="56">
        <v>54.07</v>
      </c>
      <c r="L116" s="74"/>
      <c r="M116" s="73">
        <f t="shared" si="2"/>
        <v>3.9295058139534884</v>
      </c>
      <c r="N116" s="71" t="s">
        <v>505</v>
      </c>
    </row>
    <row r="117" spans="1:14" ht="48" x14ac:dyDescent="0.2">
      <c r="A117" s="69">
        <v>87</v>
      </c>
      <c r="B117" s="70">
        <v>394102</v>
      </c>
      <c r="C117" s="54" t="s">
        <v>625</v>
      </c>
      <c r="D117" s="71" t="s">
        <v>491</v>
      </c>
      <c r="E117" s="72">
        <v>0.78</v>
      </c>
      <c r="F117" s="56" t="s">
        <v>622</v>
      </c>
      <c r="G117" s="56">
        <v>3.44</v>
      </c>
      <c r="H117" s="73"/>
      <c r="I117" s="73"/>
      <c r="J117" s="56" t="s">
        <v>623</v>
      </c>
      <c r="K117" s="56">
        <v>13.52</v>
      </c>
      <c r="L117" s="74"/>
      <c r="M117" s="73">
        <f t="shared" si="2"/>
        <v>3.9302325581395348</v>
      </c>
      <c r="N117" s="71"/>
    </row>
    <row r="118" spans="1:14" ht="48" x14ac:dyDescent="0.2">
      <c r="A118" s="69">
        <v>88</v>
      </c>
      <c r="B118" s="70">
        <v>394102</v>
      </c>
      <c r="C118" s="54" t="s">
        <v>625</v>
      </c>
      <c r="D118" s="71" t="s">
        <v>491</v>
      </c>
      <c r="E118" s="72">
        <v>2.34</v>
      </c>
      <c r="F118" s="56" t="s">
        <v>622</v>
      </c>
      <c r="G118" s="56">
        <v>10.32</v>
      </c>
      <c r="H118" s="73"/>
      <c r="I118" s="73"/>
      <c r="J118" s="56" t="s">
        <v>623</v>
      </c>
      <c r="K118" s="56">
        <v>40.549999999999997</v>
      </c>
      <c r="L118" s="74"/>
      <c r="M118" s="73">
        <f t="shared" si="2"/>
        <v>3.9292635658914725</v>
      </c>
      <c r="N118" s="71" t="s">
        <v>551</v>
      </c>
    </row>
    <row r="119" spans="1:14" ht="48" x14ac:dyDescent="0.2">
      <c r="A119" s="69">
        <v>89</v>
      </c>
      <c r="B119" s="70">
        <v>394103</v>
      </c>
      <c r="C119" s="54" t="s">
        <v>626</v>
      </c>
      <c r="D119" s="71" t="s">
        <v>491</v>
      </c>
      <c r="E119" s="72">
        <v>1.27</v>
      </c>
      <c r="F119" s="56" t="s">
        <v>622</v>
      </c>
      <c r="G119" s="56">
        <v>5.6</v>
      </c>
      <c r="H119" s="73"/>
      <c r="I119" s="73"/>
      <c r="J119" s="56" t="s">
        <v>623</v>
      </c>
      <c r="K119" s="56">
        <v>22.01</v>
      </c>
      <c r="L119" s="74"/>
      <c r="M119" s="73">
        <f t="shared" ref="M119:M132" si="3">IF(ISNUMBER(K119/G119),IF(NOT(K119/G119=0),K119/G119, " "), " ")</f>
        <v>3.9303571428571433</v>
      </c>
      <c r="N119" s="71" t="s">
        <v>551</v>
      </c>
    </row>
    <row r="120" spans="1:14" ht="60" x14ac:dyDescent="0.2">
      <c r="A120" s="69">
        <v>90</v>
      </c>
      <c r="B120" s="70">
        <v>394106</v>
      </c>
      <c r="C120" s="54" t="s">
        <v>627</v>
      </c>
      <c r="D120" s="71" t="s">
        <v>491</v>
      </c>
      <c r="E120" s="72">
        <v>0.45</v>
      </c>
      <c r="F120" s="56" t="s">
        <v>628</v>
      </c>
      <c r="G120" s="56">
        <v>2.92</v>
      </c>
      <c r="H120" s="73"/>
      <c r="I120" s="73"/>
      <c r="J120" s="56" t="s">
        <v>629</v>
      </c>
      <c r="K120" s="56">
        <v>11.48</v>
      </c>
      <c r="L120" s="74"/>
      <c r="M120" s="73">
        <f t="shared" si="3"/>
        <v>3.9315068493150687</v>
      </c>
      <c r="N120" s="71" t="s">
        <v>551</v>
      </c>
    </row>
    <row r="121" spans="1:14" ht="60" x14ac:dyDescent="0.2">
      <c r="A121" s="69">
        <v>91</v>
      </c>
      <c r="B121" s="70">
        <v>394107</v>
      </c>
      <c r="C121" s="54" t="s">
        <v>630</v>
      </c>
      <c r="D121" s="71" t="s">
        <v>491</v>
      </c>
      <c r="E121" s="72">
        <v>7.8</v>
      </c>
      <c r="F121" s="56" t="s">
        <v>628</v>
      </c>
      <c r="G121" s="56">
        <v>50.62</v>
      </c>
      <c r="H121" s="73"/>
      <c r="I121" s="73"/>
      <c r="J121" s="56" t="s">
        <v>629</v>
      </c>
      <c r="K121" s="56">
        <v>198.9</v>
      </c>
      <c r="L121" s="74"/>
      <c r="M121" s="73">
        <f t="shared" si="3"/>
        <v>3.9292769656262352</v>
      </c>
      <c r="N121" s="71" t="s">
        <v>551</v>
      </c>
    </row>
    <row r="122" spans="1:14" ht="24" x14ac:dyDescent="0.2">
      <c r="A122" s="69">
        <v>92</v>
      </c>
      <c r="B122" s="70">
        <v>400001</v>
      </c>
      <c r="C122" s="54" t="s">
        <v>631</v>
      </c>
      <c r="D122" s="71" t="s">
        <v>491</v>
      </c>
      <c r="E122" s="72">
        <v>1.66</v>
      </c>
      <c r="F122" s="56" t="s">
        <v>632</v>
      </c>
      <c r="G122" s="56">
        <v>171.31</v>
      </c>
      <c r="H122" s="73"/>
      <c r="I122" s="73"/>
      <c r="J122" s="56" t="s">
        <v>545</v>
      </c>
      <c r="K122" s="56">
        <v>1022.56</v>
      </c>
      <c r="L122" s="74"/>
      <c r="M122" s="73">
        <f t="shared" si="3"/>
        <v>5.9690619345046985</v>
      </c>
      <c r="N122" s="71" t="s">
        <v>505</v>
      </c>
    </row>
    <row r="123" spans="1:14" ht="24" x14ac:dyDescent="0.2">
      <c r="A123" s="69">
        <v>93</v>
      </c>
      <c r="B123" s="70">
        <v>400001</v>
      </c>
      <c r="C123" s="54" t="s">
        <v>633</v>
      </c>
      <c r="D123" s="71" t="s">
        <v>491</v>
      </c>
      <c r="E123" s="72">
        <v>1</v>
      </c>
      <c r="F123" s="56" t="s">
        <v>632</v>
      </c>
      <c r="G123" s="56">
        <v>103.2</v>
      </c>
      <c r="H123" s="73"/>
      <c r="I123" s="73"/>
      <c r="J123" s="56" t="s">
        <v>545</v>
      </c>
      <c r="K123" s="56">
        <v>616</v>
      </c>
      <c r="L123" s="74"/>
      <c r="M123" s="73">
        <f t="shared" si="3"/>
        <v>5.9689922480620154</v>
      </c>
      <c r="N123" s="71" t="s">
        <v>494</v>
      </c>
    </row>
    <row r="124" spans="1:14" ht="24" x14ac:dyDescent="0.2">
      <c r="A124" s="69">
        <v>94</v>
      </c>
      <c r="B124" s="70">
        <v>400001</v>
      </c>
      <c r="C124" s="54" t="s">
        <v>633</v>
      </c>
      <c r="D124" s="71" t="s">
        <v>491</v>
      </c>
      <c r="E124" s="72">
        <v>0.64</v>
      </c>
      <c r="F124" s="56" t="s">
        <v>632</v>
      </c>
      <c r="G124" s="56">
        <v>66.05</v>
      </c>
      <c r="H124" s="73"/>
      <c r="I124" s="73"/>
      <c r="J124" s="56" t="s">
        <v>545</v>
      </c>
      <c r="K124" s="56">
        <v>394.24</v>
      </c>
      <c r="L124" s="74"/>
      <c r="M124" s="73">
        <f t="shared" si="3"/>
        <v>5.9688115064345197</v>
      </c>
      <c r="N124" s="71" t="s">
        <v>498</v>
      </c>
    </row>
    <row r="125" spans="1:14" ht="24" x14ac:dyDescent="0.2">
      <c r="A125" s="69">
        <v>95</v>
      </c>
      <c r="B125" s="70">
        <v>400001</v>
      </c>
      <c r="C125" s="54" t="s">
        <v>633</v>
      </c>
      <c r="D125" s="71" t="s">
        <v>491</v>
      </c>
      <c r="E125" s="72">
        <v>0.02</v>
      </c>
      <c r="F125" s="56" t="s">
        <v>632</v>
      </c>
      <c r="G125" s="56">
        <v>2.06</v>
      </c>
      <c r="H125" s="73"/>
      <c r="I125" s="73"/>
      <c r="J125" s="56" t="s">
        <v>545</v>
      </c>
      <c r="K125" s="56">
        <v>12.32</v>
      </c>
      <c r="L125" s="74"/>
      <c r="M125" s="73">
        <f t="shared" si="3"/>
        <v>5.9805825242718447</v>
      </c>
      <c r="N125" s="71" t="s">
        <v>513</v>
      </c>
    </row>
    <row r="126" spans="1:14" ht="24" x14ac:dyDescent="0.2">
      <c r="A126" s="69">
        <v>96</v>
      </c>
      <c r="B126" s="70">
        <v>400051</v>
      </c>
      <c r="C126" s="54" t="s">
        <v>634</v>
      </c>
      <c r="D126" s="71" t="s">
        <v>491</v>
      </c>
      <c r="E126" s="72">
        <v>0.26</v>
      </c>
      <c r="F126" s="56" t="s">
        <v>635</v>
      </c>
      <c r="G126" s="56">
        <v>27.39</v>
      </c>
      <c r="H126" s="73"/>
      <c r="I126" s="73"/>
      <c r="J126" s="56" t="s">
        <v>636</v>
      </c>
      <c r="K126" s="56">
        <v>197.86</v>
      </c>
      <c r="L126" s="74"/>
      <c r="M126" s="73">
        <f t="shared" si="3"/>
        <v>7.2238043081416583</v>
      </c>
      <c r="N126" s="71" t="s">
        <v>498</v>
      </c>
    </row>
    <row r="127" spans="1:14" ht="36" x14ac:dyDescent="0.2">
      <c r="A127" s="69">
        <v>97</v>
      </c>
      <c r="B127" s="70">
        <v>400102</v>
      </c>
      <c r="C127" s="54" t="s">
        <v>637</v>
      </c>
      <c r="D127" s="71" t="s">
        <v>491</v>
      </c>
      <c r="E127" s="72">
        <v>4.1500000000000004</v>
      </c>
      <c r="F127" s="56" t="s">
        <v>638</v>
      </c>
      <c r="G127" s="56">
        <v>542.82000000000005</v>
      </c>
      <c r="H127" s="73"/>
      <c r="I127" s="73"/>
      <c r="J127" s="56" t="s">
        <v>639</v>
      </c>
      <c r="K127" s="56">
        <v>3450.19</v>
      </c>
      <c r="L127" s="74"/>
      <c r="M127" s="73">
        <f t="shared" si="3"/>
        <v>6.3560480453925789</v>
      </c>
      <c r="N127" s="71" t="s">
        <v>551</v>
      </c>
    </row>
    <row r="128" spans="1:14" ht="36" x14ac:dyDescent="0.2">
      <c r="A128" s="69">
        <v>98</v>
      </c>
      <c r="B128" s="70">
        <v>400112</v>
      </c>
      <c r="C128" s="54" t="s">
        <v>640</v>
      </c>
      <c r="D128" s="71" t="s">
        <v>491</v>
      </c>
      <c r="E128" s="72">
        <v>4.1500000000000004</v>
      </c>
      <c r="F128" s="56" t="s">
        <v>641</v>
      </c>
      <c r="G128" s="56">
        <v>85.33</v>
      </c>
      <c r="H128" s="73"/>
      <c r="I128" s="73"/>
      <c r="J128" s="56" t="s">
        <v>642</v>
      </c>
      <c r="K128" s="56">
        <v>346.11</v>
      </c>
      <c r="L128" s="74"/>
      <c r="M128" s="73">
        <f t="shared" si="3"/>
        <v>4.056135005273644</v>
      </c>
      <c r="N128" s="71" t="s">
        <v>551</v>
      </c>
    </row>
    <row r="129" spans="1:14" ht="36" x14ac:dyDescent="0.2">
      <c r="A129" s="69">
        <v>99</v>
      </c>
      <c r="B129" s="70">
        <v>400181</v>
      </c>
      <c r="C129" s="54" t="s">
        <v>643</v>
      </c>
      <c r="D129" s="71" t="s">
        <v>491</v>
      </c>
      <c r="E129" s="72">
        <v>0.6</v>
      </c>
      <c r="F129" s="56" t="s">
        <v>644</v>
      </c>
      <c r="G129" s="56">
        <v>12.73</v>
      </c>
      <c r="H129" s="73"/>
      <c r="I129" s="73"/>
      <c r="J129" s="56" t="s">
        <v>645</v>
      </c>
      <c r="K129" s="56">
        <v>24.36</v>
      </c>
      <c r="L129" s="74"/>
      <c r="M129" s="73">
        <f t="shared" si="3"/>
        <v>1.913589945011783</v>
      </c>
      <c r="N129" s="71" t="s">
        <v>551</v>
      </c>
    </row>
    <row r="130" spans="1:14" ht="24" x14ac:dyDescent="0.2">
      <c r="A130" s="69">
        <v>100</v>
      </c>
      <c r="B130" s="70">
        <v>400311</v>
      </c>
      <c r="C130" s="54" t="s">
        <v>646</v>
      </c>
      <c r="D130" s="71" t="s">
        <v>491</v>
      </c>
      <c r="E130" s="72">
        <v>2.85</v>
      </c>
      <c r="F130" s="56" t="s">
        <v>647</v>
      </c>
      <c r="G130" s="56">
        <v>365.37</v>
      </c>
      <c r="H130" s="73"/>
      <c r="I130" s="73"/>
      <c r="J130" s="56" t="s">
        <v>648</v>
      </c>
      <c r="K130" s="56">
        <v>2487.31</v>
      </c>
      <c r="L130" s="74"/>
      <c r="M130" s="73">
        <f t="shared" si="3"/>
        <v>6.807647042723814</v>
      </c>
      <c r="N130" s="71" t="s">
        <v>505</v>
      </c>
    </row>
    <row r="131" spans="1:14" ht="36" x14ac:dyDescent="0.2">
      <c r="A131" s="69">
        <v>101</v>
      </c>
      <c r="B131" s="70">
        <v>400311</v>
      </c>
      <c r="C131" s="54" t="s">
        <v>649</v>
      </c>
      <c r="D131" s="71" t="s">
        <v>491</v>
      </c>
      <c r="E131" s="72">
        <v>2.8</v>
      </c>
      <c r="F131" s="56" t="s">
        <v>647</v>
      </c>
      <c r="G131" s="56">
        <v>358.96</v>
      </c>
      <c r="H131" s="73"/>
      <c r="I131" s="73"/>
      <c r="J131" s="56" t="s">
        <v>648</v>
      </c>
      <c r="K131" s="56">
        <v>2443.67</v>
      </c>
      <c r="L131" s="74"/>
      <c r="M131" s="73">
        <f t="shared" si="3"/>
        <v>6.8076387341207942</v>
      </c>
      <c r="N131" s="71" t="s">
        <v>551</v>
      </c>
    </row>
    <row r="132" spans="1:14" ht="24" x14ac:dyDescent="0.2">
      <c r="A132" s="69">
        <v>102</v>
      </c>
      <c r="B132" s="70">
        <v>400311</v>
      </c>
      <c r="C132" s="54" t="s">
        <v>649</v>
      </c>
      <c r="D132" s="71" t="s">
        <v>491</v>
      </c>
      <c r="E132" s="72">
        <v>0.05</v>
      </c>
      <c r="F132" s="56" t="s">
        <v>647</v>
      </c>
      <c r="G132" s="56">
        <v>6.41</v>
      </c>
      <c r="H132" s="73"/>
      <c r="I132" s="73"/>
      <c r="J132" s="56" t="s">
        <v>648</v>
      </c>
      <c r="K132" s="56">
        <v>43.64</v>
      </c>
      <c r="L132" s="74"/>
      <c r="M132" s="73">
        <f t="shared" si="3"/>
        <v>6.8081123244929795</v>
      </c>
      <c r="N132" s="71"/>
    </row>
    <row r="133" spans="1:14" ht="17.850000000000001" customHeight="1" x14ac:dyDescent="0.2">
      <c r="A133" s="147" t="s">
        <v>650</v>
      </c>
      <c r="B133" s="134"/>
      <c r="C133" s="134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</row>
    <row r="134" spans="1:14" ht="48" x14ac:dyDescent="0.2">
      <c r="A134" s="69">
        <v>103</v>
      </c>
      <c r="B134" s="70" t="s">
        <v>651</v>
      </c>
      <c r="C134" s="54" t="s">
        <v>652</v>
      </c>
      <c r="D134" s="71" t="s">
        <v>653</v>
      </c>
      <c r="E134" s="72">
        <v>1E-4</v>
      </c>
      <c r="F134" s="56" t="s">
        <v>654</v>
      </c>
      <c r="G134" s="56">
        <v>0.78</v>
      </c>
      <c r="H134" s="73">
        <v>47780</v>
      </c>
      <c r="I134" s="73">
        <v>4.78</v>
      </c>
      <c r="J134" s="56" t="s">
        <v>655</v>
      </c>
      <c r="K134" s="56">
        <v>4.91</v>
      </c>
      <c r="L134" s="74"/>
      <c r="M134" s="73">
        <f t="shared" ref="M134:M165" si="4">IF(ISNUMBER(K134/G134),IF(NOT(K134/G134=0),K134/G134, " "), " ")</f>
        <v>6.2948717948717947</v>
      </c>
      <c r="N134" s="71" t="s">
        <v>656</v>
      </c>
    </row>
    <row r="135" spans="1:14" ht="24" x14ac:dyDescent="0.2">
      <c r="A135" s="69">
        <v>104</v>
      </c>
      <c r="B135" s="70" t="s">
        <v>657</v>
      </c>
      <c r="C135" s="54" t="s">
        <v>658</v>
      </c>
      <c r="D135" s="71" t="s">
        <v>659</v>
      </c>
      <c r="E135" s="72">
        <v>1.0900000000000001</v>
      </c>
      <c r="F135" s="56" t="s">
        <v>660</v>
      </c>
      <c r="G135" s="56">
        <v>6.76</v>
      </c>
      <c r="H135" s="73">
        <v>42.66</v>
      </c>
      <c r="I135" s="73">
        <v>46.51</v>
      </c>
      <c r="J135" s="56" t="s">
        <v>661</v>
      </c>
      <c r="K135" s="56">
        <v>53.73</v>
      </c>
      <c r="L135" s="74"/>
      <c r="M135" s="73">
        <f t="shared" si="4"/>
        <v>7.9482248520710055</v>
      </c>
      <c r="N135" s="71" t="s">
        <v>662</v>
      </c>
    </row>
    <row r="136" spans="1:14" ht="24" x14ac:dyDescent="0.2">
      <c r="A136" s="69">
        <v>105</v>
      </c>
      <c r="B136" s="70" t="s">
        <v>657</v>
      </c>
      <c r="C136" s="54" t="s">
        <v>663</v>
      </c>
      <c r="D136" s="71" t="s">
        <v>659</v>
      </c>
      <c r="E136" s="72">
        <v>0.25</v>
      </c>
      <c r="F136" s="56" t="s">
        <v>660</v>
      </c>
      <c r="G136" s="56">
        <v>1.55</v>
      </c>
      <c r="H136" s="73">
        <v>42.66</v>
      </c>
      <c r="I136" s="73">
        <v>10.67</v>
      </c>
      <c r="J136" s="56" t="s">
        <v>664</v>
      </c>
      <c r="K136" s="56">
        <v>12.3</v>
      </c>
      <c r="L136" s="74"/>
      <c r="M136" s="73">
        <f t="shared" si="4"/>
        <v>7.935483870967742</v>
      </c>
      <c r="N136" s="71" t="s">
        <v>662</v>
      </c>
    </row>
    <row r="137" spans="1:14" ht="24" x14ac:dyDescent="0.2">
      <c r="A137" s="69">
        <v>106</v>
      </c>
      <c r="B137" s="70" t="s">
        <v>657</v>
      </c>
      <c r="C137" s="54" t="s">
        <v>663</v>
      </c>
      <c r="D137" s="71" t="s">
        <v>659</v>
      </c>
      <c r="E137" s="72">
        <v>0.84</v>
      </c>
      <c r="F137" s="56" t="s">
        <v>660</v>
      </c>
      <c r="G137" s="56">
        <v>5.21</v>
      </c>
      <c r="H137" s="73">
        <v>42.66</v>
      </c>
      <c r="I137" s="73">
        <v>35.840000000000003</v>
      </c>
      <c r="J137" s="56" t="s">
        <v>661</v>
      </c>
      <c r="K137" s="56">
        <v>41.43</v>
      </c>
      <c r="L137" s="74"/>
      <c r="M137" s="73">
        <f t="shared" si="4"/>
        <v>7.9520153550863721</v>
      </c>
      <c r="N137" s="71" t="s">
        <v>662</v>
      </c>
    </row>
    <row r="138" spans="1:14" ht="24" x14ac:dyDescent="0.2">
      <c r="A138" s="69">
        <v>107</v>
      </c>
      <c r="B138" s="70" t="s">
        <v>665</v>
      </c>
      <c r="C138" s="54" t="s">
        <v>666</v>
      </c>
      <c r="D138" s="71" t="s">
        <v>653</v>
      </c>
      <c r="E138" s="72">
        <v>8.0000000000000004E-4</v>
      </c>
      <c r="F138" s="56" t="s">
        <v>667</v>
      </c>
      <c r="G138" s="56">
        <v>17.7</v>
      </c>
      <c r="H138" s="73">
        <v>85783.9</v>
      </c>
      <c r="I138" s="73">
        <v>68.63</v>
      </c>
      <c r="J138" s="56" t="s">
        <v>668</v>
      </c>
      <c r="K138" s="56">
        <v>70.41</v>
      </c>
      <c r="L138" s="74"/>
      <c r="M138" s="73">
        <f t="shared" si="4"/>
        <v>3.977966101694915</v>
      </c>
      <c r="N138" s="71" t="s">
        <v>669</v>
      </c>
    </row>
    <row r="139" spans="1:14" ht="48" x14ac:dyDescent="0.2">
      <c r="A139" s="69">
        <v>108</v>
      </c>
      <c r="B139" s="70" t="s">
        <v>670</v>
      </c>
      <c r="C139" s="54" t="s">
        <v>671</v>
      </c>
      <c r="D139" s="71" t="s">
        <v>653</v>
      </c>
      <c r="E139" s="72">
        <v>1.46E-2</v>
      </c>
      <c r="F139" s="56" t="s">
        <v>672</v>
      </c>
      <c r="G139" s="56">
        <v>55.63</v>
      </c>
      <c r="H139" s="73">
        <v>15863</v>
      </c>
      <c r="I139" s="73">
        <v>231.6</v>
      </c>
      <c r="J139" s="56" t="s">
        <v>673</v>
      </c>
      <c r="K139" s="56">
        <v>241.58</v>
      </c>
      <c r="L139" s="74"/>
      <c r="M139" s="73">
        <f t="shared" si="4"/>
        <v>4.3426208880100665</v>
      </c>
      <c r="N139" s="71" t="s">
        <v>674</v>
      </c>
    </row>
    <row r="140" spans="1:14" ht="48" x14ac:dyDescent="0.2">
      <c r="A140" s="69">
        <v>109</v>
      </c>
      <c r="B140" s="70" t="s">
        <v>675</v>
      </c>
      <c r="C140" s="54" t="s">
        <v>676</v>
      </c>
      <c r="D140" s="71" t="s">
        <v>653</v>
      </c>
      <c r="E140" s="72">
        <v>1.4E-3</v>
      </c>
      <c r="F140" s="56" t="s">
        <v>677</v>
      </c>
      <c r="G140" s="56">
        <v>14.27</v>
      </c>
      <c r="H140" s="73">
        <v>74449</v>
      </c>
      <c r="I140" s="73">
        <v>104.23</v>
      </c>
      <c r="J140" s="56" t="s">
        <v>678</v>
      </c>
      <c r="K140" s="56">
        <v>106.75</v>
      </c>
      <c r="L140" s="74"/>
      <c r="M140" s="73">
        <f t="shared" si="4"/>
        <v>7.4807288016818498</v>
      </c>
      <c r="N140" s="71" t="s">
        <v>679</v>
      </c>
    </row>
    <row r="141" spans="1:14" ht="24" x14ac:dyDescent="0.2">
      <c r="A141" s="69">
        <v>110</v>
      </c>
      <c r="B141" s="70" t="s">
        <v>680</v>
      </c>
      <c r="C141" s="54" t="s">
        <v>681</v>
      </c>
      <c r="D141" s="71" t="s">
        <v>653</v>
      </c>
      <c r="E141" s="72">
        <v>2.5999999999999999E-3</v>
      </c>
      <c r="F141" s="56" t="s">
        <v>682</v>
      </c>
      <c r="G141" s="56">
        <v>29.95</v>
      </c>
      <c r="H141" s="73">
        <v>83798.14</v>
      </c>
      <c r="I141" s="73">
        <v>217.88</v>
      </c>
      <c r="J141" s="56" t="s">
        <v>683</v>
      </c>
      <c r="K141" s="56">
        <v>223.09</v>
      </c>
      <c r="L141" s="74"/>
      <c r="M141" s="73">
        <f t="shared" si="4"/>
        <v>7.4487479131886483</v>
      </c>
      <c r="N141" s="71" t="s">
        <v>684</v>
      </c>
    </row>
    <row r="142" spans="1:14" ht="24" x14ac:dyDescent="0.2">
      <c r="A142" s="69">
        <v>111</v>
      </c>
      <c r="B142" s="70" t="s">
        <v>685</v>
      </c>
      <c r="C142" s="54" t="s">
        <v>686</v>
      </c>
      <c r="D142" s="71" t="s">
        <v>653</v>
      </c>
      <c r="E142" s="72">
        <v>1E-4</v>
      </c>
      <c r="F142" s="56" t="s">
        <v>687</v>
      </c>
      <c r="G142" s="56">
        <v>1.07</v>
      </c>
      <c r="H142" s="73">
        <v>67932</v>
      </c>
      <c r="I142" s="73">
        <v>6.79</v>
      </c>
      <c r="J142" s="56" t="s">
        <v>688</v>
      </c>
      <c r="K142" s="56">
        <v>6.96</v>
      </c>
      <c r="L142" s="74"/>
      <c r="M142" s="73">
        <f t="shared" si="4"/>
        <v>6.5046728971962615</v>
      </c>
      <c r="N142" s="71" t="s">
        <v>689</v>
      </c>
    </row>
    <row r="143" spans="1:14" ht="24" x14ac:dyDescent="0.2">
      <c r="A143" s="69">
        <v>112</v>
      </c>
      <c r="B143" s="70" t="s">
        <v>690</v>
      </c>
      <c r="C143" s="54" t="s">
        <v>691</v>
      </c>
      <c r="D143" s="71" t="s">
        <v>653</v>
      </c>
      <c r="E143" s="72">
        <v>5.0000000000000001E-4</v>
      </c>
      <c r="F143" s="56" t="s">
        <v>687</v>
      </c>
      <c r="G143" s="56">
        <v>5.33</v>
      </c>
      <c r="H143" s="73">
        <v>67932</v>
      </c>
      <c r="I143" s="73">
        <v>33.97</v>
      </c>
      <c r="J143" s="56" t="s">
        <v>688</v>
      </c>
      <c r="K143" s="56">
        <v>34.81</v>
      </c>
      <c r="L143" s="74"/>
      <c r="M143" s="73">
        <f t="shared" si="4"/>
        <v>6.5309568480300193</v>
      </c>
      <c r="N143" s="71" t="s">
        <v>689</v>
      </c>
    </row>
    <row r="144" spans="1:14" ht="48" x14ac:dyDescent="0.2">
      <c r="A144" s="69">
        <v>113</v>
      </c>
      <c r="B144" s="70" t="s">
        <v>692</v>
      </c>
      <c r="C144" s="54" t="s">
        <v>693</v>
      </c>
      <c r="D144" s="71" t="s">
        <v>653</v>
      </c>
      <c r="E144" s="72">
        <v>1.5E-3</v>
      </c>
      <c r="F144" s="56" t="s">
        <v>694</v>
      </c>
      <c r="G144" s="56">
        <v>25.94</v>
      </c>
      <c r="H144" s="73">
        <v>73378</v>
      </c>
      <c r="I144" s="73">
        <v>110.07</v>
      </c>
      <c r="J144" s="56" t="s">
        <v>695</v>
      </c>
      <c r="K144" s="56">
        <v>112.74</v>
      </c>
      <c r="L144" s="74"/>
      <c r="M144" s="73">
        <f t="shared" si="4"/>
        <v>4.3461835003855045</v>
      </c>
      <c r="N144" s="71" t="s">
        <v>696</v>
      </c>
    </row>
    <row r="145" spans="1:14" ht="24" x14ac:dyDescent="0.2">
      <c r="A145" s="69">
        <v>114</v>
      </c>
      <c r="B145" s="70" t="s">
        <v>697</v>
      </c>
      <c r="C145" s="54" t="s">
        <v>698</v>
      </c>
      <c r="D145" s="71" t="s">
        <v>699</v>
      </c>
      <c r="E145" s="72">
        <v>7.2249999999999996</v>
      </c>
      <c r="F145" s="56" t="s">
        <v>700</v>
      </c>
      <c r="G145" s="56">
        <v>70.81</v>
      </c>
      <c r="H145" s="73">
        <v>39.659999999999997</v>
      </c>
      <c r="I145" s="73">
        <v>286.54000000000002</v>
      </c>
      <c r="J145" s="56" t="s">
        <v>701</v>
      </c>
      <c r="K145" s="56">
        <v>321.51</v>
      </c>
      <c r="L145" s="74"/>
      <c r="M145" s="73">
        <f t="shared" si="4"/>
        <v>4.5404603869509952</v>
      </c>
      <c r="N145" s="71" t="s">
        <v>702</v>
      </c>
    </row>
    <row r="146" spans="1:14" ht="24" x14ac:dyDescent="0.2">
      <c r="A146" s="69">
        <v>115</v>
      </c>
      <c r="B146" s="70" t="s">
        <v>697</v>
      </c>
      <c r="C146" s="54" t="s">
        <v>703</v>
      </c>
      <c r="D146" s="71" t="s">
        <v>699</v>
      </c>
      <c r="E146" s="72">
        <v>5.7000000000000002E-2</v>
      </c>
      <c r="F146" s="56" t="s">
        <v>700</v>
      </c>
      <c r="G146" s="56">
        <v>0.56000000000000005</v>
      </c>
      <c r="H146" s="73">
        <v>39.659999999999997</v>
      </c>
      <c r="I146" s="73">
        <v>2.2599999999999998</v>
      </c>
      <c r="J146" s="56" t="s">
        <v>704</v>
      </c>
      <c r="K146" s="56">
        <v>2.5299999999999998</v>
      </c>
      <c r="L146" s="74"/>
      <c r="M146" s="73">
        <f t="shared" si="4"/>
        <v>4.5178571428571423</v>
      </c>
      <c r="N146" s="71" t="s">
        <v>702</v>
      </c>
    </row>
    <row r="147" spans="1:14" ht="24" x14ac:dyDescent="0.2">
      <c r="A147" s="69">
        <v>116</v>
      </c>
      <c r="B147" s="70" t="s">
        <v>697</v>
      </c>
      <c r="C147" s="54" t="s">
        <v>703</v>
      </c>
      <c r="D147" s="71" t="s">
        <v>699</v>
      </c>
      <c r="E147" s="72">
        <v>7.1680000000000001</v>
      </c>
      <c r="F147" s="56" t="s">
        <v>700</v>
      </c>
      <c r="G147" s="56">
        <v>70.25</v>
      </c>
      <c r="H147" s="73">
        <v>39.659999999999997</v>
      </c>
      <c r="I147" s="73">
        <v>284.27999999999997</v>
      </c>
      <c r="J147" s="56" t="s">
        <v>701</v>
      </c>
      <c r="K147" s="56">
        <v>318.98</v>
      </c>
      <c r="L147" s="74"/>
      <c r="M147" s="73">
        <f t="shared" si="4"/>
        <v>4.540640569395018</v>
      </c>
      <c r="N147" s="71" t="s">
        <v>702</v>
      </c>
    </row>
    <row r="148" spans="1:14" ht="36" x14ac:dyDescent="0.2">
      <c r="A148" s="69">
        <v>117</v>
      </c>
      <c r="B148" s="70" t="s">
        <v>705</v>
      </c>
      <c r="C148" s="54" t="s">
        <v>706</v>
      </c>
      <c r="D148" s="71" t="s">
        <v>707</v>
      </c>
      <c r="E148" s="72">
        <v>1.1339999999999999</v>
      </c>
      <c r="F148" s="56" t="s">
        <v>708</v>
      </c>
      <c r="G148" s="56">
        <v>77</v>
      </c>
      <c r="H148" s="73">
        <v>168.95</v>
      </c>
      <c r="I148" s="73">
        <v>191.59</v>
      </c>
      <c r="J148" s="56" t="s">
        <v>709</v>
      </c>
      <c r="K148" s="56">
        <v>196.13</v>
      </c>
      <c r="L148" s="74"/>
      <c r="M148" s="73">
        <f t="shared" si="4"/>
        <v>2.5471428571428572</v>
      </c>
      <c r="N148" s="71" t="s">
        <v>710</v>
      </c>
    </row>
    <row r="149" spans="1:14" ht="36" x14ac:dyDescent="0.2">
      <c r="A149" s="69">
        <v>118</v>
      </c>
      <c r="B149" s="70" t="s">
        <v>711</v>
      </c>
      <c r="C149" s="54" t="s">
        <v>712</v>
      </c>
      <c r="D149" s="71" t="s">
        <v>659</v>
      </c>
      <c r="E149" s="72">
        <v>7.3000000000000001E-3</v>
      </c>
      <c r="F149" s="56" t="s">
        <v>713</v>
      </c>
      <c r="G149" s="56">
        <v>2.73</v>
      </c>
      <c r="H149" s="73">
        <v>2695.91</v>
      </c>
      <c r="I149" s="73">
        <v>19.68</v>
      </c>
      <c r="J149" s="56" t="s">
        <v>714</v>
      </c>
      <c r="K149" s="56">
        <v>20.9</v>
      </c>
      <c r="L149" s="74"/>
      <c r="M149" s="73">
        <f t="shared" si="4"/>
        <v>7.6556776556776551</v>
      </c>
      <c r="N149" s="71" t="s">
        <v>715</v>
      </c>
    </row>
    <row r="150" spans="1:14" ht="48" x14ac:dyDescent="0.2">
      <c r="A150" s="69">
        <v>119</v>
      </c>
      <c r="B150" s="70" t="s">
        <v>716</v>
      </c>
      <c r="C150" s="54" t="s">
        <v>717</v>
      </c>
      <c r="D150" s="71" t="s">
        <v>653</v>
      </c>
      <c r="E150" s="72">
        <v>5.9999999999999995E-4</v>
      </c>
      <c r="F150" s="56" t="s">
        <v>718</v>
      </c>
      <c r="G150" s="56">
        <v>8.3800000000000008</v>
      </c>
      <c r="H150" s="73">
        <v>112322</v>
      </c>
      <c r="I150" s="73">
        <v>67.39</v>
      </c>
      <c r="J150" s="56" t="s">
        <v>719</v>
      </c>
      <c r="K150" s="56">
        <v>68.91</v>
      </c>
      <c r="L150" s="74"/>
      <c r="M150" s="73">
        <f t="shared" si="4"/>
        <v>8.223150357995225</v>
      </c>
      <c r="N150" s="71" t="s">
        <v>720</v>
      </c>
    </row>
    <row r="151" spans="1:14" ht="48" x14ac:dyDescent="0.2">
      <c r="A151" s="69">
        <v>120</v>
      </c>
      <c r="B151" s="70" t="s">
        <v>721</v>
      </c>
      <c r="C151" s="54" t="s">
        <v>722</v>
      </c>
      <c r="D151" s="71" t="s">
        <v>653</v>
      </c>
      <c r="E151" s="72">
        <v>2.0000000000000001E-4</v>
      </c>
      <c r="F151" s="56" t="s">
        <v>723</v>
      </c>
      <c r="G151" s="56">
        <v>3.69</v>
      </c>
      <c r="H151" s="73">
        <v>74975</v>
      </c>
      <c r="I151" s="73">
        <v>15</v>
      </c>
      <c r="J151" s="56" t="s">
        <v>724</v>
      </c>
      <c r="K151" s="56">
        <v>15.41</v>
      </c>
      <c r="L151" s="74"/>
      <c r="M151" s="73">
        <f t="shared" si="4"/>
        <v>4.1761517615176151</v>
      </c>
      <c r="N151" s="71" t="s">
        <v>725</v>
      </c>
    </row>
    <row r="152" spans="1:14" ht="24" x14ac:dyDescent="0.2">
      <c r="A152" s="69">
        <v>121</v>
      </c>
      <c r="B152" s="70" t="s">
        <v>726</v>
      </c>
      <c r="C152" s="54" t="s">
        <v>727</v>
      </c>
      <c r="D152" s="71" t="s">
        <v>653</v>
      </c>
      <c r="E152" s="72">
        <v>4.0000000000000002E-4</v>
      </c>
      <c r="F152" s="56" t="s">
        <v>728</v>
      </c>
      <c r="G152" s="56">
        <v>12.16</v>
      </c>
      <c r="H152" s="73">
        <v>56779.66</v>
      </c>
      <c r="I152" s="73">
        <v>22.71</v>
      </c>
      <c r="J152" s="56" t="s">
        <v>729</v>
      </c>
      <c r="K152" s="56">
        <v>23.4</v>
      </c>
      <c r="L152" s="74"/>
      <c r="M152" s="73">
        <f t="shared" si="4"/>
        <v>1.9243421052631577</v>
      </c>
      <c r="N152" s="71" t="s">
        <v>730</v>
      </c>
    </row>
    <row r="153" spans="1:14" ht="24" x14ac:dyDescent="0.2">
      <c r="A153" s="69">
        <v>122</v>
      </c>
      <c r="B153" s="70" t="s">
        <v>731</v>
      </c>
      <c r="C153" s="54" t="s">
        <v>732</v>
      </c>
      <c r="D153" s="71" t="s">
        <v>653</v>
      </c>
      <c r="E153" s="72">
        <v>4.0000000000000002E-4</v>
      </c>
      <c r="F153" s="56" t="s">
        <v>733</v>
      </c>
      <c r="G153" s="56">
        <v>7.12</v>
      </c>
      <c r="H153" s="73">
        <v>93584.75</v>
      </c>
      <c r="I153" s="73">
        <v>37.43</v>
      </c>
      <c r="J153" s="56" t="s">
        <v>734</v>
      </c>
      <c r="K153" s="56">
        <v>38.42</v>
      </c>
      <c r="L153" s="74"/>
      <c r="M153" s="73">
        <f t="shared" si="4"/>
        <v>5.3960674157303377</v>
      </c>
      <c r="N153" s="71" t="s">
        <v>735</v>
      </c>
    </row>
    <row r="154" spans="1:14" ht="24" x14ac:dyDescent="0.2">
      <c r="A154" s="69">
        <v>123</v>
      </c>
      <c r="B154" s="70" t="s">
        <v>736</v>
      </c>
      <c r="C154" s="54" t="s">
        <v>737</v>
      </c>
      <c r="D154" s="71" t="s">
        <v>653</v>
      </c>
      <c r="E154" s="72">
        <v>1E-4</v>
      </c>
      <c r="F154" s="56" t="s">
        <v>738</v>
      </c>
      <c r="G154" s="56">
        <v>5.82</v>
      </c>
      <c r="H154" s="73">
        <v>263559.7</v>
      </c>
      <c r="I154" s="73">
        <v>26.36</v>
      </c>
      <c r="J154" s="56" t="s">
        <v>739</v>
      </c>
      <c r="K154" s="56">
        <v>26.92</v>
      </c>
      <c r="L154" s="74"/>
      <c r="M154" s="73">
        <f t="shared" si="4"/>
        <v>4.6254295532646053</v>
      </c>
      <c r="N154" s="71" t="s">
        <v>740</v>
      </c>
    </row>
    <row r="155" spans="1:14" ht="24" x14ac:dyDescent="0.2">
      <c r="A155" s="69">
        <v>124</v>
      </c>
      <c r="B155" s="70" t="s">
        <v>741</v>
      </c>
      <c r="C155" s="54" t="s">
        <v>742</v>
      </c>
      <c r="D155" s="71" t="s">
        <v>699</v>
      </c>
      <c r="E155" s="72">
        <v>1.92</v>
      </c>
      <c r="F155" s="56" t="s">
        <v>743</v>
      </c>
      <c r="G155" s="56">
        <v>151.68</v>
      </c>
      <c r="H155" s="73">
        <v>321.8</v>
      </c>
      <c r="I155" s="73">
        <v>617.85</v>
      </c>
      <c r="J155" s="56" t="s">
        <v>744</v>
      </c>
      <c r="K155" s="56">
        <v>631.01</v>
      </c>
      <c r="L155" s="74"/>
      <c r="M155" s="73">
        <f t="shared" si="4"/>
        <v>4.1601397679324892</v>
      </c>
      <c r="N155" s="71" t="s">
        <v>745</v>
      </c>
    </row>
    <row r="156" spans="1:14" ht="24" x14ac:dyDescent="0.2">
      <c r="A156" s="69">
        <v>125</v>
      </c>
      <c r="B156" s="70" t="s">
        <v>741</v>
      </c>
      <c r="C156" s="54" t="s">
        <v>746</v>
      </c>
      <c r="D156" s="71" t="s">
        <v>699</v>
      </c>
      <c r="E156" s="72">
        <v>0.3</v>
      </c>
      <c r="F156" s="56" t="s">
        <v>743</v>
      </c>
      <c r="G156" s="56">
        <v>23.7</v>
      </c>
      <c r="H156" s="73">
        <v>321.8</v>
      </c>
      <c r="I156" s="73">
        <v>96.54</v>
      </c>
      <c r="J156" s="56" t="s">
        <v>747</v>
      </c>
      <c r="K156" s="56">
        <v>98.6</v>
      </c>
      <c r="L156" s="74"/>
      <c r="M156" s="73">
        <f t="shared" si="4"/>
        <v>4.1603375527426163</v>
      </c>
      <c r="N156" s="71" t="s">
        <v>745</v>
      </c>
    </row>
    <row r="157" spans="1:14" ht="24" x14ac:dyDescent="0.2">
      <c r="A157" s="69">
        <v>126</v>
      </c>
      <c r="B157" s="70" t="s">
        <v>741</v>
      </c>
      <c r="C157" s="54" t="s">
        <v>746</v>
      </c>
      <c r="D157" s="71" t="s">
        <v>699</v>
      </c>
      <c r="E157" s="72">
        <v>1.62</v>
      </c>
      <c r="F157" s="56" t="s">
        <v>743</v>
      </c>
      <c r="G157" s="56">
        <v>127.98</v>
      </c>
      <c r="H157" s="73">
        <v>321.8</v>
      </c>
      <c r="I157" s="73">
        <v>521.30999999999995</v>
      </c>
      <c r="J157" s="56" t="s">
        <v>744</v>
      </c>
      <c r="K157" s="56">
        <v>532.41</v>
      </c>
      <c r="L157" s="74"/>
      <c r="M157" s="73">
        <f t="shared" si="4"/>
        <v>4.1601031411157994</v>
      </c>
      <c r="N157" s="71" t="s">
        <v>745</v>
      </c>
    </row>
    <row r="158" spans="1:14" ht="60" x14ac:dyDescent="0.2">
      <c r="A158" s="69">
        <v>127</v>
      </c>
      <c r="B158" s="70" t="s">
        <v>748</v>
      </c>
      <c r="C158" s="54" t="s">
        <v>749</v>
      </c>
      <c r="D158" s="71" t="s">
        <v>653</v>
      </c>
      <c r="E158" s="72">
        <v>1.29E-2</v>
      </c>
      <c r="F158" s="56" t="s">
        <v>750</v>
      </c>
      <c r="G158" s="56">
        <v>122.29</v>
      </c>
      <c r="H158" s="73">
        <v>59752</v>
      </c>
      <c r="I158" s="73">
        <v>770.8</v>
      </c>
      <c r="J158" s="56" t="s">
        <v>751</v>
      </c>
      <c r="K158" s="56">
        <v>780.24</v>
      </c>
      <c r="L158" s="74"/>
      <c r="M158" s="73">
        <f t="shared" si="4"/>
        <v>6.3802436830484908</v>
      </c>
      <c r="N158" s="71" t="s">
        <v>752</v>
      </c>
    </row>
    <row r="159" spans="1:14" ht="24" x14ac:dyDescent="0.2">
      <c r="A159" s="69">
        <v>128</v>
      </c>
      <c r="B159" s="70" t="s">
        <v>753</v>
      </c>
      <c r="C159" s="54" t="s">
        <v>754</v>
      </c>
      <c r="D159" s="71" t="s">
        <v>755</v>
      </c>
      <c r="E159" s="72">
        <v>3</v>
      </c>
      <c r="F159" s="56" t="s">
        <v>756</v>
      </c>
      <c r="G159" s="56">
        <v>357</v>
      </c>
      <c r="H159" s="73">
        <v>508.47</v>
      </c>
      <c r="I159" s="73">
        <v>1525.41</v>
      </c>
      <c r="J159" s="56" t="s">
        <v>757</v>
      </c>
      <c r="K159" s="56">
        <v>1564.8</v>
      </c>
      <c r="L159" s="74"/>
      <c r="M159" s="73">
        <f t="shared" si="4"/>
        <v>4.3831932773109239</v>
      </c>
      <c r="N159" s="71" t="s">
        <v>758</v>
      </c>
    </row>
    <row r="160" spans="1:14" ht="48" x14ac:dyDescent="0.2">
      <c r="A160" s="69">
        <v>129</v>
      </c>
      <c r="B160" s="70" t="s">
        <v>759</v>
      </c>
      <c r="C160" s="54" t="s">
        <v>760</v>
      </c>
      <c r="D160" s="71" t="s">
        <v>659</v>
      </c>
      <c r="E160" s="72">
        <v>3.0000000000000001E-3</v>
      </c>
      <c r="F160" s="56" t="s">
        <v>761</v>
      </c>
      <c r="G160" s="56">
        <v>1.77</v>
      </c>
      <c r="H160" s="73">
        <v>2522</v>
      </c>
      <c r="I160" s="73">
        <v>7.56</v>
      </c>
      <c r="J160" s="56" t="s">
        <v>762</v>
      </c>
      <c r="K160" s="56">
        <v>8.82</v>
      </c>
      <c r="L160" s="74"/>
      <c r="M160" s="73">
        <f t="shared" si="4"/>
        <v>4.9830508474576272</v>
      </c>
      <c r="N160" s="71" t="s">
        <v>763</v>
      </c>
    </row>
    <row r="161" spans="1:14" ht="48" x14ac:dyDescent="0.2">
      <c r="A161" s="69">
        <v>130</v>
      </c>
      <c r="B161" s="70" t="s">
        <v>764</v>
      </c>
      <c r="C161" s="54" t="s">
        <v>765</v>
      </c>
      <c r="D161" s="71" t="s">
        <v>659</v>
      </c>
      <c r="E161" s="72">
        <v>0.12</v>
      </c>
      <c r="F161" s="56" t="s">
        <v>766</v>
      </c>
      <c r="G161" s="56">
        <v>283.52999999999997</v>
      </c>
      <c r="H161" s="73">
        <v>17277</v>
      </c>
      <c r="I161" s="73">
        <v>2073.2399999999998</v>
      </c>
      <c r="J161" s="56" t="s">
        <v>767</v>
      </c>
      <c r="K161" s="56">
        <v>2162.85</v>
      </c>
      <c r="L161" s="74"/>
      <c r="M161" s="73">
        <f t="shared" si="4"/>
        <v>7.6282933022960542</v>
      </c>
      <c r="N161" s="71" t="s">
        <v>768</v>
      </c>
    </row>
    <row r="162" spans="1:14" ht="48" x14ac:dyDescent="0.2">
      <c r="A162" s="69">
        <v>131</v>
      </c>
      <c r="B162" s="70" t="s">
        <v>769</v>
      </c>
      <c r="C162" s="54" t="s">
        <v>770</v>
      </c>
      <c r="D162" s="71" t="s">
        <v>659</v>
      </c>
      <c r="E162" s="72">
        <v>5.8599999999999999E-2</v>
      </c>
      <c r="F162" s="56" t="s">
        <v>771</v>
      </c>
      <c r="G162" s="56">
        <v>7.15</v>
      </c>
      <c r="H162" s="73">
        <v>380.31</v>
      </c>
      <c r="I162" s="73">
        <v>22.29</v>
      </c>
      <c r="J162" s="56" t="s">
        <v>772</v>
      </c>
      <c r="K162" s="56">
        <v>31.99</v>
      </c>
      <c r="L162" s="74"/>
      <c r="M162" s="73">
        <f t="shared" si="4"/>
        <v>4.4741258741258738</v>
      </c>
      <c r="N162" s="71" t="s">
        <v>773</v>
      </c>
    </row>
    <row r="163" spans="1:14" ht="24" x14ac:dyDescent="0.2">
      <c r="A163" s="69">
        <v>132</v>
      </c>
      <c r="B163" s="70" t="s">
        <v>774</v>
      </c>
      <c r="C163" s="54" t="s">
        <v>775</v>
      </c>
      <c r="D163" s="71" t="s">
        <v>659</v>
      </c>
      <c r="E163" s="72">
        <v>8.6259999999999994</v>
      </c>
      <c r="F163" s="56" t="s">
        <v>776</v>
      </c>
      <c r="G163" s="56">
        <v>1009.24</v>
      </c>
      <c r="H163" s="73"/>
      <c r="I163" s="73">
        <v>1413.43</v>
      </c>
      <c r="J163" s="56" t="s">
        <v>777</v>
      </c>
      <c r="K163" s="56">
        <v>2901.75</v>
      </c>
      <c r="L163" s="74"/>
      <c r="M163" s="73">
        <f t="shared" si="4"/>
        <v>2.8751833062502477</v>
      </c>
      <c r="N163" s="71" t="s">
        <v>505</v>
      </c>
    </row>
    <row r="164" spans="1:14" ht="48" x14ac:dyDescent="0.2">
      <c r="A164" s="69">
        <v>133</v>
      </c>
      <c r="B164" s="70" t="s">
        <v>774</v>
      </c>
      <c r="C164" s="54" t="s">
        <v>778</v>
      </c>
      <c r="D164" s="71" t="s">
        <v>659</v>
      </c>
      <c r="E164" s="72">
        <v>0.06</v>
      </c>
      <c r="F164" s="56" t="s">
        <v>776</v>
      </c>
      <c r="G164" s="56">
        <v>7.02</v>
      </c>
      <c r="H164" s="73">
        <v>161</v>
      </c>
      <c r="I164" s="73">
        <v>9.66</v>
      </c>
      <c r="J164" s="56" t="s">
        <v>779</v>
      </c>
      <c r="K164" s="56">
        <v>20.21</v>
      </c>
      <c r="L164" s="74"/>
      <c r="M164" s="73">
        <f t="shared" si="4"/>
        <v>2.8789173789173792</v>
      </c>
      <c r="N164" s="71" t="s">
        <v>780</v>
      </c>
    </row>
    <row r="165" spans="1:14" ht="48" x14ac:dyDescent="0.2">
      <c r="A165" s="69">
        <v>134</v>
      </c>
      <c r="B165" s="70" t="s">
        <v>774</v>
      </c>
      <c r="C165" s="54" t="s">
        <v>778</v>
      </c>
      <c r="D165" s="71" t="s">
        <v>659</v>
      </c>
      <c r="E165" s="72">
        <v>9.6000000000000002E-2</v>
      </c>
      <c r="F165" s="56" t="s">
        <v>776</v>
      </c>
      <c r="G165" s="56">
        <v>11.23</v>
      </c>
      <c r="H165" s="73">
        <v>153</v>
      </c>
      <c r="I165" s="73">
        <v>14.69</v>
      </c>
      <c r="J165" s="56" t="s">
        <v>781</v>
      </c>
      <c r="K165" s="56">
        <v>31.55</v>
      </c>
      <c r="L165" s="74"/>
      <c r="M165" s="73">
        <f t="shared" si="4"/>
        <v>2.8094390026714158</v>
      </c>
      <c r="N165" s="71" t="s">
        <v>782</v>
      </c>
    </row>
    <row r="166" spans="1:14" ht="48" x14ac:dyDescent="0.2">
      <c r="A166" s="69">
        <v>135</v>
      </c>
      <c r="B166" s="70" t="s">
        <v>774</v>
      </c>
      <c r="C166" s="54" t="s">
        <v>778</v>
      </c>
      <c r="D166" s="71" t="s">
        <v>659</v>
      </c>
      <c r="E166" s="72">
        <v>8.4700000000000006</v>
      </c>
      <c r="F166" s="56" t="s">
        <v>776</v>
      </c>
      <c r="G166" s="56">
        <v>990.99</v>
      </c>
      <c r="H166" s="73">
        <v>164</v>
      </c>
      <c r="I166" s="73">
        <v>1389.08</v>
      </c>
      <c r="J166" s="56" t="s">
        <v>777</v>
      </c>
      <c r="K166" s="56">
        <v>2849.99</v>
      </c>
      <c r="L166" s="74"/>
      <c r="M166" s="73">
        <f t="shared" ref="M166:M197" si="5">IF(ISNUMBER(K166/G166),IF(NOT(K166/G166=0),K166/G166, " "), " ")</f>
        <v>2.8759018759018757</v>
      </c>
      <c r="N166" s="71" t="s">
        <v>783</v>
      </c>
    </row>
    <row r="167" spans="1:14" ht="36" x14ac:dyDescent="0.2">
      <c r="A167" s="69">
        <v>136</v>
      </c>
      <c r="B167" s="70" t="s">
        <v>784</v>
      </c>
      <c r="C167" s="54" t="s">
        <v>785</v>
      </c>
      <c r="D167" s="71" t="s">
        <v>659</v>
      </c>
      <c r="E167" s="72">
        <v>10.038</v>
      </c>
      <c r="F167" s="56" t="s">
        <v>786</v>
      </c>
      <c r="G167" s="56">
        <v>31.22</v>
      </c>
      <c r="H167" s="73"/>
      <c r="I167" s="73">
        <v>232.8</v>
      </c>
      <c r="J167" s="56" t="s">
        <v>787</v>
      </c>
      <c r="K167" s="56">
        <v>232.8</v>
      </c>
      <c r="L167" s="74"/>
      <c r="M167" s="73">
        <f t="shared" si="5"/>
        <v>7.4567584881486235</v>
      </c>
      <c r="N167" s="71" t="s">
        <v>788</v>
      </c>
    </row>
    <row r="168" spans="1:14" ht="36" x14ac:dyDescent="0.2">
      <c r="A168" s="69">
        <v>137</v>
      </c>
      <c r="B168" s="70" t="s">
        <v>784</v>
      </c>
      <c r="C168" s="54" t="s">
        <v>789</v>
      </c>
      <c r="D168" s="71" t="s">
        <v>659</v>
      </c>
      <c r="E168" s="72">
        <v>2.5550000000000002</v>
      </c>
      <c r="F168" s="56" t="s">
        <v>786</v>
      </c>
      <c r="G168" s="56">
        <v>7.95</v>
      </c>
      <c r="H168" s="73">
        <v>26.36</v>
      </c>
      <c r="I168" s="73">
        <v>67.349999999999994</v>
      </c>
      <c r="J168" s="56" t="s">
        <v>790</v>
      </c>
      <c r="K168" s="56">
        <v>67.349999999999994</v>
      </c>
      <c r="L168" s="74"/>
      <c r="M168" s="73">
        <f t="shared" si="5"/>
        <v>8.4716981132075464</v>
      </c>
      <c r="N168" s="71" t="s">
        <v>788</v>
      </c>
    </row>
    <row r="169" spans="1:14" ht="36" x14ac:dyDescent="0.2">
      <c r="A169" s="69">
        <v>138</v>
      </c>
      <c r="B169" s="70" t="s">
        <v>784</v>
      </c>
      <c r="C169" s="54" t="s">
        <v>789</v>
      </c>
      <c r="D169" s="71" t="s">
        <v>659</v>
      </c>
      <c r="E169" s="72">
        <v>7.4829999999999997</v>
      </c>
      <c r="F169" s="56" t="s">
        <v>786</v>
      </c>
      <c r="G169" s="56">
        <v>23.27</v>
      </c>
      <c r="H169" s="73">
        <v>22.11</v>
      </c>
      <c r="I169" s="73">
        <v>165.45</v>
      </c>
      <c r="J169" s="56" t="s">
        <v>787</v>
      </c>
      <c r="K169" s="56">
        <v>165.45</v>
      </c>
      <c r="L169" s="74"/>
      <c r="M169" s="73">
        <f t="shared" si="5"/>
        <v>7.1100128921357966</v>
      </c>
      <c r="N169" s="71" t="s">
        <v>788</v>
      </c>
    </row>
    <row r="170" spans="1:14" ht="60" x14ac:dyDescent="0.2">
      <c r="A170" s="69">
        <v>139</v>
      </c>
      <c r="B170" s="70" t="s">
        <v>791</v>
      </c>
      <c r="C170" s="54" t="s">
        <v>792</v>
      </c>
      <c r="D170" s="71" t="s">
        <v>653</v>
      </c>
      <c r="E170" s="72">
        <v>5.0000000000000001E-4</v>
      </c>
      <c r="F170" s="56" t="s">
        <v>793</v>
      </c>
      <c r="G170" s="56">
        <v>12.47</v>
      </c>
      <c r="H170" s="73">
        <v>82040</v>
      </c>
      <c r="I170" s="73">
        <v>41.02</v>
      </c>
      <c r="J170" s="56" t="s">
        <v>794</v>
      </c>
      <c r="K170" s="56">
        <v>41.98</v>
      </c>
      <c r="L170" s="74"/>
      <c r="M170" s="73">
        <f t="shared" si="5"/>
        <v>3.3664795509222127</v>
      </c>
      <c r="N170" s="71" t="s">
        <v>795</v>
      </c>
    </row>
    <row r="171" spans="1:14" ht="60" x14ac:dyDescent="0.2">
      <c r="A171" s="69">
        <v>140</v>
      </c>
      <c r="B171" s="70" t="s">
        <v>796</v>
      </c>
      <c r="C171" s="54" t="s">
        <v>797</v>
      </c>
      <c r="D171" s="71" t="s">
        <v>653</v>
      </c>
      <c r="E171" s="72">
        <v>1E-3</v>
      </c>
      <c r="F171" s="56" t="s">
        <v>798</v>
      </c>
      <c r="G171" s="56">
        <v>19.27</v>
      </c>
      <c r="H171" s="73">
        <v>46324.06</v>
      </c>
      <c r="I171" s="73">
        <v>46.32</v>
      </c>
      <c r="J171" s="56" t="s">
        <v>799</v>
      </c>
      <c r="K171" s="56">
        <v>47.53</v>
      </c>
      <c r="L171" s="74"/>
      <c r="M171" s="73">
        <f t="shared" si="5"/>
        <v>2.4665282823040999</v>
      </c>
      <c r="N171" s="71" t="s">
        <v>800</v>
      </c>
    </row>
    <row r="172" spans="1:14" ht="24" x14ac:dyDescent="0.2">
      <c r="A172" s="69">
        <v>141</v>
      </c>
      <c r="B172" s="70" t="s">
        <v>801</v>
      </c>
      <c r="C172" s="54" t="s">
        <v>802</v>
      </c>
      <c r="D172" s="71" t="s">
        <v>803</v>
      </c>
      <c r="E172" s="72">
        <v>2.18E-2</v>
      </c>
      <c r="F172" s="56" t="s">
        <v>804</v>
      </c>
      <c r="G172" s="56">
        <v>22.62</v>
      </c>
      <c r="H172" s="73">
        <v>2398.3000000000002</v>
      </c>
      <c r="I172" s="73">
        <v>52.28</v>
      </c>
      <c r="J172" s="56" t="s">
        <v>805</v>
      </c>
      <c r="K172" s="56">
        <v>53.35</v>
      </c>
      <c r="L172" s="74"/>
      <c r="M172" s="73">
        <f t="shared" si="5"/>
        <v>2.3585322723253759</v>
      </c>
      <c r="N172" s="71" t="s">
        <v>806</v>
      </c>
    </row>
    <row r="173" spans="1:14" ht="36" x14ac:dyDescent="0.2">
      <c r="A173" s="69">
        <v>142</v>
      </c>
      <c r="B173" s="70" t="s">
        <v>807</v>
      </c>
      <c r="C173" s="54" t="s">
        <v>808</v>
      </c>
      <c r="D173" s="71" t="s">
        <v>755</v>
      </c>
      <c r="E173" s="72">
        <v>4</v>
      </c>
      <c r="F173" s="56" t="s">
        <v>809</v>
      </c>
      <c r="G173" s="56">
        <v>692</v>
      </c>
      <c r="H173" s="73">
        <v>304.24</v>
      </c>
      <c r="I173" s="73">
        <v>1216.96</v>
      </c>
      <c r="J173" s="56" t="s">
        <v>810</v>
      </c>
      <c r="K173" s="56">
        <v>1241.52</v>
      </c>
      <c r="L173" s="74"/>
      <c r="M173" s="73">
        <f t="shared" si="5"/>
        <v>1.7941040462427746</v>
      </c>
      <c r="N173" s="71" t="s">
        <v>505</v>
      </c>
    </row>
    <row r="174" spans="1:14" ht="36" x14ac:dyDescent="0.2">
      <c r="A174" s="69">
        <v>143</v>
      </c>
      <c r="B174" s="70" t="s">
        <v>807</v>
      </c>
      <c r="C174" s="54" t="s">
        <v>811</v>
      </c>
      <c r="D174" s="71" t="s">
        <v>755</v>
      </c>
      <c r="E174" s="72">
        <v>1</v>
      </c>
      <c r="F174" s="56" t="s">
        <v>809</v>
      </c>
      <c r="G174" s="56">
        <v>173</v>
      </c>
      <c r="H174" s="73">
        <v>304.24</v>
      </c>
      <c r="I174" s="73">
        <v>304.24</v>
      </c>
      <c r="J174" s="56" t="s">
        <v>810</v>
      </c>
      <c r="K174" s="56">
        <v>310.38</v>
      </c>
      <c r="L174" s="74"/>
      <c r="M174" s="73">
        <f t="shared" si="5"/>
        <v>1.7941040462427746</v>
      </c>
      <c r="N174" s="71"/>
    </row>
    <row r="175" spans="1:14" ht="36" x14ac:dyDescent="0.2">
      <c r="A175" s="69">
        <v>144</v>
      </c>
      <c r="B175" s="70" t="s">
        <v>807</v>
      </c>
      <c r="C175" s="54" t="s">
        <v>811</v>
      </c>
      <c r="D175" s="71" t="s">
        <v>755</v>
      </c>
      <c r="E175" s="72">
        <v>3</v>
      </c>
      <c r="F175" s="56" t="s">
        <v>809</v>
      </c>
      <c r="G175" s="56">
        <v>519</v>
      </c>
      <c r="H175" s="73">
        <v>304.24</v>
      </c>
      <c r="I175" s="73">
        <v>912.72</v>
      </c>
      <c r="J175" s="56" t="s">
        <v>810</v>
      </c>
      <c r="K175" s="56">
        <v>931.14</v>
      </c>
      <c r="L175" s="74"/>
      <c r="M175" s="73">
        <f t="shared" si="5"/>
        <v>1.7941040462427746</v>
      </c>
      <c r="N175" s="71" t="s">
        <v>812</v>
      </c>
    </row>
    <row r="176" spans="1:14" ht="24" x14ac:dyDescent="0.2">
      <c r="A176" s="69">
        <v>145</v>
      </c>
      <c r="B176" s="70" t="s">
        <v>813</v>
      </c>
      <c r="C176" s="54" t="s">
        <v>814</v>
      </c>
      <c r="D176" s="71" t="s">
        <v>707</v>
      </c>
      <c r="E176" s="72">
        <v>0.59399999999999997</v>
      </c>
      <c r="F176" s="56" t="s">
        <v>815</v>
      </c>
      <c r="G176" s="56">
        <v>19.850000000000001</v>
      </c>
      <c r="H176" s="73">
        <v>126.87</v>
      </c>
      <c r="I176" s="73">
        <v>75.36</v>
      </c>
      <c r="J176" s="56" t="s">
        <v>816</v>
      </c>
      <c r="K176" s="56">
        <v>77.010000000000005</v>
      </c>
      <c r="L176" s="74"/>
      <c r="M176" s="73">
        <f t="shared" si="5"/>
        <v>3.879596977329975</v>
      </c>
      <c r="N176" s="71" t="s">
        <v>817</v>
      </c>
    </row>
    <row r="177" spans="1:14" ht="36" x14ac:dyDescent="0.2">
      <c r="A177" s="69">
        <v>146</v>
      </c>
      <c r="B177" s="70" t="s">
        <v>818</v>
      </c>
      <c r="C177" s="54" t="s">
        <v>505</v>
      </c>
      <c r="D177" s="71" t="s">
        <v>755</v>
      </c>
      <c r="E177" s="72">
        <v>13</v>
      </c>
      <c r="F177" s="56" t="s">
        <v>488</v>
      </c>
      <c r="G177" s="56">
        <v>1236.48</v>
      </c>
      <c r="H177" s="73"/>
      <c r="I177" s="73"/>
      <c r="J177" s="56" t="s">
        <v>819</v>
      </c>
      <c r="K177" s="56">
        <v>7394</v>
      </c>
      <c r="L177" s="74"/>
      <c r="M177" s="73">
        <f t="shared" si="5"/>
        <v>5.9798783643892337</v>
      </c>
      <c r="N177" s="71"/>
    </row>
    <row r="178" spans="1:14" ht="36" x14ac:dyDescent="0.2">
      <c r="A178" s="69">
        <v>147</v>
      </c>
      <c r="B178" s="70" t="s">
        <v>818</v>
      </c>
      <c r="C178" s="54" t="s">
        <v>820</v>
      </c>
      <c r="D178" s="71" t="s">
        <v>755</v>
      </c>
      <c r="E178" s="72">
        <v>1</v>
      </c>
      <c r="F178" s="56" t="s">
        <v>821</v>
      </c>
      <c r="G178" s="56">
        <v>31.1</v>
      </c>
      <c r="H178" s="73"/>
      <c r="I178" s="73"/>
      <c r="J178" s="56" t="s">
        <v>822</v>
      </c>
      <c r="K178" s="56">
        <v>186</v>
      </c>
      <c r="L178" s="74"/>
      <c r="M178" s="73">
        <f t="shared" si="5"/>
        <v>5.980707395498392</v>
      </c>
      <c r="N178" s="71"/>
    </row>
    <row r="179" spans="1:14" ht="36" x14ac:dyDescent="0.2">
      <c r="A179" s="69">
        <v>148</v>
      </c>
      <c r="B179" s="70" t="s">
        <v>818</v>
      </c>
      <c r="C179" s="54" t="s">
        <v>823</v>
      </c>
      <c r="D179" s="71" t="s">
        <v>755</v>
      </c>
      <c r="E179" s="72">
        <v>10</v>
      </c>
      <c r="F179" s="56" t="s">
        <v>824</v>
      </c>
      <c r="G179" s="56">
        <v>1092</v>
      </c>
      <c r="H179" s="73"/>
      <c r="I179" s="73"/>
      <c r="J179" s="56" t="s">
        <v>825</v>
      </c>
      <c r="K179" s="56">
        <v>6530</v>
      </c>
      <c r="L179" s="74"/>
      <c r="M179" s="73">
        <f t="shared" si="5"/>
        <v>5.9798534798534799</v>
      </c>
      <c r="N179" s="71"/>
    </row>
    <row r="180" spans="1:14" ht="48" x14ac:dyDescent="0.2">
      <c r="A180" s="69">
        <v>149</v>
      </c>
      <c r="B180" s="70" t="s">
        <v>818</v>
      </c>
      <c r="C180" s="54" t="s">
        <v>826</v>
      </c>
      <c r="D180" s="71" t="s">
        <v>755</v>
      </c>
      <c r="E180" s="72">
        <v>2</v>
      </c>
      <c r="F180" s="56" t="s">
        <v>827</v>
      </c>
      <c r="G180" s="56">
        <v>113.38</v>
      </c>
      <c r="H180" s="73"/>
      <c r="I180" s="73"/>
      <c r="J180" s="56" t="s">
        <v>819</v>
      </c>
      <c r="K180" s="56">
        <v>678</v>
      </c>
      <c r="L180" s="74"/>
      <c r="M180" s="73">
        <f t="shared" si="5"/>
        <v>5.9798906332686546</v>
      </c>
      <c r="N180" s="71"/>
    </row>
    <row r="181" spans="1:14" ht="48" x14ac:dyDescent="0.2">
      <c r="A181" s="69">
        <v>150</v>
      </c>
      <c r="B181" s="70" t="s">
        <v>828</v>
      </c>
      <c r="C181" s="54" t="s">
        <v>829</v>
      </c>
      <c r="D181" s="71" t="s">
        <v>830</v>
      </c>
      <c r="E181" s="72">
        <v>2</v>
      </c>
      <c r="F181" s="56" t="s">
        <v>831</v>
      </c>
      <c r="G181" s="56">
        <v>728.42</v>
      </c>
      <c r="H181" s="73"/>
      <c r="I181" s="73"/>
      <c r="J181" s="56" t="s">
        <v>832</v>
      </c>
      <c r="K181" s="56">
        <v>4355.9399999999996</v>
      </c>
      <c r="L181" s="74"/>
      <c r="M181" s="73">
        <f t="shared" si="5"/>
        <v>5.9799840751214957</v>
      </c>
      <c r="N181" s="71"/>
    </row>
    <row r="182" spans="1:14" ht="24" x14ac:dyDescent="0.2">
      <c r="A182" s="69">
        <v>151</v>
      </c>
      <c r="B182" s="70" t="s">
        <v>833</v>
      </c>
      <c r="C182" s="54" t="s">
        <v>505</v>
      </c>
      <c r="D182" s="71" t="s">
        <v>830</v>
      </c>
      <c r="E182" s="72">
        <v>2</v>
      </c>
      <c r="F182" s="56" t="s">
        <v>488</v>
      </c>
      <c r="G182" s="56">
        <v>3911.34</v>
      </c>
      <c r="H182" s="73"/>
      <c r="I182" s="73"/>
      <c r="J182" s="56" t="s">
        <v>488</v>
      </c>
      <c r="K182" s="56">
        <v>23389.83</v>
      </c>
      <c r="L182" s="74"/>
      <c r="M182" s="73">
        <f t="shared" si="5"/>
        <v>5.9800042952031784</v>
      </c>
      <c r="N182" s="71"/>
    </row>
    <row r="183" spans="1:14" ht="48" x14ac:dyDescent="0.2">
      <c r="A183" s="69">
        <v>152</v>
      </c>
      <c r="B183" s="70" t="s">
        <v>833</v>
      </c>
      <c r="C183" s="54" t="s">
        <v>834</v>
      </c>
      <c r="D183" s="71" t="s">
        <v>830</v>
      </c>
      <c r="E183" s="72">
        <v>1</v>
      </c>
      <c r="F183" s="56" t="s">
        <v>835</v>
      </c>
      <c r="G183" s="56">
        <v>2777.62</v>
      </c>
      <c r="H183" s="73"/>
      <c r="I183" s="73"/>
      <c r="J183" s="56" t="s">
        <v>836</v>
      </c>
      <c r="K183" s="56">
        <v>16610.169999999998</v>
      </c>
      <c r="L183" s="74"/>
      <c r="M183" s="73">
        <f t="shared" si="5"/>
        <v>5.9800008640490772</v>
      </c>
      <c r="N183" s="71"/>
    </row>
    <row r="184" spans="1:14" ht="48" x14ac:dyDescent="0.2">
      <c r="A184" s="69">
        <v>153</v>
      </c>
      <c r="B184" s="70" t="s">
        <v>833</v>
      </c>
      <c r="C184" s="54" t="s">
        <v>837</v>
      </c>
      <c r="D184" s="71" t="s">
        <v>830</v>
      </c>
      <c r="E184" s="72">
        <v>1</v>
      </c>
      <c r="F184" s="56" t="s">
        <v>838</v>
      </c>
      <c r="G184" s="56">
        <v>1133.72</v>
      </c>
      <c r="H184" s="73"/>
      <c r="I184" s="73"/>
      <c r="J184" s="56" t="s">
        <v>839</v>
      </c>
      <c r="K184" s="56">
        <v>6779.66</v>
      </c>
      <c r="L184" s="74"/>
      <c r="M184" s="73">
        <f t="shared" si="5"/>
        <v>5.9800127015488833</v>
      </c>
      <c r="N184" s="71"/>
    </row>
    <row r="185" spans="1:14" ht="48" x14ac:dyDescent="0.2">
      <c r="A185" s="69">
        <v>154</v>
      </c>
      <c r="B185" s="70" t="s">
        <v>840</v>
      </c>
      <c r="C185" s="54" t="s">
        <v>841</v>
      </c>
      <c r="D185" s="71" t="s">
        <v>755</v>
      </c>
      <c r="E185" s="72">
        <v>3</v>
      </c>
      <c r="F185" s="56" t="s">
        <v>842</v>
      </c>
      <c r="G185" s="56">
        <v>299.7</v>
      </c>
      <c r="H185" s="73">
        <v>308</v>
      </c>
      <c r="I185" s="73">
        <v>924</v>
      </c>
      <c r="J185" s="56" t="s">
        <v>843</v>
      </c>
      <c r="K185" s="56">
        <v>943.35</v>
      </c>
      <c r="L185" s="74"/>
      <c r="M185" s="73">
        <f t="shared" si="5"/>
        <v>3.147647647647648</v>
      </c>
      <c r="N185" s="71" t="s">
        <v>844</v>
      </c>
    </row>
    <row r="186" spans="1:14" ht="60" x14ac:dyDescent="0.2">
      <c r="A186" s="69">
        <v>155</v>
      </c>
      <c r="B186" s="70" t="s">
        <v>845</v>
      </c>
      <c r="C186" s="54" t="s">
        <v>846</v>
      </c>
      <c r="D186" s="71" t="s">
        <v>847</v>
      </c>
      <c r="E186" s="72">
        <v>3</v>
      </c>
      <c r="F186" s="56" t="s">
        <v>848</v>
      </c>
      <c r="G186" s="56">
        <v>90.6</v>
      </c>
      <c r="H186" s="73">
        <v>164.92</v>
      </c>
      <c r="I186" s="73">
        <v>494.76</v>
      </c>
      <c r="J186" s="56" t="s">
        <v>849</v>
      </c>
      <c r="K186" s="56">
        <v>508.59</v>
      </c>
      <c r="L186" s="74"/>
      <c r="M186" s="73">
        <f t="shared" si="5"/>
        <v>5.6135761589403979</v>
      </c>
      <c r="N186" s="71" t="s">
        <v>850</v>
      </c>
    </row>
    <row r="187" spans="1:14" ht="60" x14ac:dyDescent="0.2">
      <c r="A187" s="69">
        <v>156</v>
      </c>
      <c r="B187" s="70" t="s">
        <v>851</v>
      </c>
      <c r="C187" s="54" t="s">
        <v>852</v>
      </c>
      <c r="D187" s="71" t="s">
        <v>653</v>
      </c>
      <c r="E187" s="72">
        <v>1.6666799999999999</v>
      </c>
      <c r="F187" s="56" t="s">
        <v>853</v>
      </c>
      <c r="G187" s="56">
        <v>1966.68</v>
      </c>
      <c r="H187" s="73">
        <v>7228.17</v>
      </c>
      <c r="I187" s="73">
        <v>12047.05</v>
      </c>
      <c r="J187" s="56" t="s">
        <v>854</v>
      </c>
      <c r="K187" s="56">
        <v>12690.43</v>
      </c>
      <c r="L187" s="74"/>
      <c r="M187" s="73">
        <f t="shared" si="5"/>
        <v>6.4527172697134256</v>
      </c>
      <c r="N187" s="71" t="s">
        <v>855</v>
      </c>
    </row>
    <row r="188" spans="1:14" ht="36" x14ac:dyDescent="0.2">
      <c r="A188" s="69">
        <v>157</v>
      </c>
      <c r="B188" s="70" t="s">
        <v>856</v>
      </c>
      <c r="C188" s="54" t="s">
        <v>857</v>
      </c>
      <c r="D188" s="71" t="s">
        <v>653</v>
      </c>
      <c r="E188" s="72">
        <v>0.29239999999999999</v>
      </c>
      <c r="F188" s="56" t="s">
        <v>858</v>
      </c>
      <c r="G188" s="56">
        <v>11631.49</v>
      </c>
      <c r="H188" s="73">
        <v>213727.29</v>
      </c>
      <c r="I188" s="73">
        <v>62493.86</v>
      </c>
      <c r="J188" s="56" t="s">
        <v>859</v>
      </c>
      <c r="K188" s="56">
        <v>63826.8</v>
      </c>
      <c r="L188" s="74"/>
      <c r="M188" s="73">
        <f t="shared" si="5"/>
        <v>5.4874139082783033</v>
      </c>
      <c r="N188" s="71" t="s">
        <v>860</v>
      </c>
    </row>
    <row r="189" spans="1:14" ht="48" x14ac:dyDescent="0.2">
      <c r="A189" s="69">
        <v>158</v>
      </c>
      <c r="B189" s="70" t="s">
        <v>861</v>
      </c>
      <c r="C189" s="54" t="s">
        <v>862</v>
      </c>
      <c r="D189" s="71" t="s">
        <v>659</v>
      </c>
      <c r="E189" s="72">
        <v>0.21</v>
      </c>
      <c r="F189" s="56" t="s">
        <v>863</v>
      </c>
      <c r="G189" s="56">
        <v>112.98</v>
      </c>
      <c r="H189" s="73">
        <v>2190</v>
      </c>
      <c r="I189" s="73">
        <v>459.9</v>
      </c>
      <c r="J189" s="56" t="s">
        <v>864</v>
      </c>
      <c r="K189" s="56">
        <v>544.54</v>
      </c>
      <c r="L189" s="74"/>
      <c r="M189" s="73">
        <f t="shared" si="5"/>
        <v>4.8197911134714104</v>
      </c>
      <c r="N189" s="71" t="s">
        <v>865</v>
      </c>
    </row>
    <row r="190" spans="1:14" ht="48" x14ac:dyDescent="0.2">
      <c r="A190" s="69">
        <v>159</v>
      </c>
      <c r="B190" s="70" t="s">
        <v>866</v>
      </c>
      <c r="C190" s="54" t="s">
        <v>867</v>
      </c>
      <c r="D190" s="71" t="s">
        <v>659</v>
      </c>
      <c r="E190" s="72">
        <v>7.4459999999999997</v>
      </c>
      <c r="F190" s="56" t="s">
        <v>868</v>
      </c>
      <c r="G190" s="56">
        <v>4303.79</v>
      </c>
      <c r="H190" s="73">
        <v>2522</v>
      </c>
      <c r="I190" s="73">
        <v>18778.810000000001</v>
      </c>
      <c r="J190" s="56" t="s">
        <v>762</v>
      </c>
      <c r="K190" s="56">
        <v>21882.97</v>
      </c>
      <c r="L190" s="74"/>
      <c r="M190" s="73">
        <f t="shared" si="5"/>
        <v>5.0845812644204296</v>
      </c>
      <c r="N190" s="71" t="s">
        <v>763</v>
      </c>
    </row>
    <row r="191" spans="1:14" ht="24" x14ac:dyDescent="0.2">
      <c r="A191" s="69">
        <v>160</v>
      </c>
      <c r="B191" s="70" t="s">
        <v>869</v>
      </c>
      <c r="C191" s="54" t="s">
        <v>870</v>
      </c>
      <c r="D191" s="71" t="s">
        <v>659</v>
      </c>
      <c r="E191" s="72">
        <v>6.8250000000000005E-2</v>
      </c>
      <c r="F191" s="56" t="s">
        <v>871</v>
      </c>
      <c r="G191" s="56">
        <v>83.52</v>
      </c>
      <c r="H191" s="73">
        <v>6773.04</v>
      </c>
      <c r="I191" s="73">
        <v>462.26</v>
      </c>
      <c r="J191" s="56" t="s">
        <v>872</v>
      </c>
      <c r="K191" s="56">
        <v>498.89</v>
      </c>
      <c r="L191" s="74"/>
      <c r="M191" s="73">
        <f t="shared" si="5"/>
        <v>5.9732998084291191</v>
      </c>
      <c r="N191" s="71" t="s">
        <v>873</v>
      </c>
    </row>
    <row r="192" spans="1:14" ht="36" x14ac:dyDescent="0.2">
      <c r="A192" s="69">
        <v>161</v>
      </c>
      <c r="B192" s="70" t="s">
        <v>874</v>
      </c>
      <c r="C192" s="54" t="s">
        <v>875</v>
      </c>
      <c r="D192" s="71" t="s">
        <v>755</v>
      </c>
      <c r="E192" s="72">
        <v>3</v>
      </c>
      <c r="F192" s="56" t="s">
        <v>876</v>
      </c>
      <c r="G192" s="56">
        <v>508.17</v>
      </c>
      <c r="H192" s="73">
        <v>1058.6300000000001</v>
      </c>
      <c r="I192" s="73">
        <v>3175.89</v>
      </c>
      <c r="J192" s="56" t="s">
        <v>877</v>
      </c>
      <c r="K192" s="56">
        <v>3298.41</v>
      </c>
      <c r="L192" s="74"/>
      <c r="M192" s="73">
        <f t="shared" si="5"/>
        <v>6.4907609658185246</v>
      </c>
      <c r="N192" s="71" t="s">
        <v>878</v>
      </c>
    </row>
    <row r="193" spans="1:14" ht="48" x14ac:dyDescent="0.2">
      <c r="A193" s="69">
        <v>162</v>
      </c>
      <c r="B193" s="70" t="s">
        <v>879</v>
      </c>
      <c r="C193" s="54" t="s">
        <v>770</v>
      </c>
      <c r="D193" s="71" t="s">
        <v>659</v>
      </c>
      <c r="E193" s="72">
        <v>3</v>
      </c>
      <c r="F193" s="56" t="s">
        <v>771</v>
      </c>
      <c r="G193" s="56">
        <v>366</v>
      </c>
      <c r="H193" s="73">
        <v>380.31</v>
      </c>
      <c r="I193" s="73">
        <v>1140.93</v>
      </c>
      <c r="J193" s="56" t="s">
        <v>772</v>
      </c>
      <c r="K193" s="56">
        <v>1637.52</v>
      </c>
      <c r="L193" s="74"/>
      <c r="M193" s="73">
        <f t="shared" si="5"/>
        <v>4.4740983606557378</v>
      </c>
      <c r="N193" s="71" t="s">
        <v>773</v>
      </c>
    </row>
    <row r="194" spans="1:14" ht="48" x14ac:dyDescent="0.2">
      <c r="A194" s="69">
        <v>163</v>
      </c>
      <c r="B194" s="70" t="s">
        <v>880</v>
      </c>
      <c r="C194" s="54" t="s">
        <v>881</v>
      </c>
      <c r="D194" s="71" t="s">
        <v>659</v>
      </c>
      <c r="E194" s="72">
        <v>161.04</v>
      </c>
      <c r="F194" s="56" t="s">
        <v>776</v>
      </c>
      <c r="G194" s="56">
        <v>18841.68</v>
      </c>
      <c r="H194" s="73">
        <v>164</v>
      </c>
      <c r="I194" s="73">
        <v>26410.560000000001</v>
      </c>
      <c r="J194" s="56" t="s">
        <v>777</v>
      </c>
      <c r="K194" s="56">
        <v>54186.74</v>
      </c>
      <c r="L194" s="74"/>
      <c r="M194" s="73">
        <f t="shared" si="5"/>
        <v>2.8758974783564946</v>
      </c>
      <c r="N194" s="71" t="s">
        <v>783</v>
      </c>
    </row>
    <row r="195" spans="1:14" ht="48" x14ac:dyDescent="0.2">
      <c r="A195" s="69">
        <v>164</v>
      </c>
      <c r="B195" s="70" t="s">
        <v>882</v>
      </c>
      <c r="C195" s="54" t="s">
        <v>883</v>
      </c>
      <c r="D195" s="71" t="s">
        <v>659</v>
      </c>
      <c r="E195" s="72">
        <v>0.33</v>
      </c>
      <c r="F195" s="56" t="s">
        <v>884</v>
      </c>
      <c r="G195" s="56">
        <v>34.65</v>
      </c>
      <c r="H195" s="73">
        <v>186</v>
      </c>
      <c r="I195" s="73">
        <v>61.38</v>
      </c>
      <c r="J195" s="56" t="s">
        <v>885</v>
      </c>
      <c r="K195" s="56">
        <v>122.17</v>
      </c>
      <c r="L195" s="74"/>
      <c r="M195" s="73">
        <f t="shared" si="5"/>
        <v>3.525829725829726</v>
      </c>
      <c r="N195" s="71" t="s">
        <v>886</v>
      </c>
    </row>
    <row r="196" spans="1:14" ht="48" x14ac:dyDescent="0.2">
      <c r="A196" s="69">
        <v>165</v>
      </c>
      <c r="B196" s="70" t="s">
        <v>887</v>
      </c>
      <c r="C196" s="54" t="s">
        <v>888</v>
      </c>
      <c r="D196" s="71" t="s">
        <v>755</v>
      </c>
      <c r="E196" s="72">
        <v>1</v>
      </c>
      <c r="F196" s="56" t="s">
        <v>790</v>
      </c>
      <c r="G196" s="56">
        <v>26.36</v>
      </c>
      <c r="H196" s="73">
        <v>55.08</v>
      </c>
      <c r="I196" s="73">
        <v>55.08</v>
      </c>
      <c r="J196" s="56" t="s">
        <v>889</v>
      </c>
      <c r="K196" s="56">
        <v>56.22</v>
      </c>
      <c r="L196" s="74"/>
      <c r="M196" s="73">
        <f t="shared" si="5"/>
        <v>2.1327769347496206</v>
      </c>
      <c r="N196" s="71" t="s">
        <v>890</v>
      </c>
    </row>
    <row r="197" spans="1:14" ht="48" x14ac:dyDescent="0.2">
      <c r="A197" s="69">
        <v>166</v>
      </c>
      <c r="B197" s="70" t="s">
        <v>891</v>
      </c>
      <c r="C197" s="54" t="s">
        <v>892</v>
      </c>
      <c r="D197" s="71" t="s">
        <v>755</v>
      </c>
      <c r="E197" s="72">
        <v>2</v>
      </c>
      <c r="F197" s="56" t="s">
        <v>893</v>
      </c>
      <c r="G197" s="56">
        <v>770</v>
      </c>
      <c r="H197" s="73">
        <v>641.14</v>
      </c>
      <c r="I197" s="73">
        <v>1282.28</v>
      </c>
      <c r="J197" s="56" t="s">
        <v>894</v>
      </c>
      <c r="K197" s="56">
        <v>1312.6</v>
      </c>
      <c r="L197" s="74"/>
      <c r="M197" s="73">
        <f t="shared" si="5"/>
        <v>1.7046753246753246</v>
      </c>
      <c r="N197" s="71" t="s">
        <v>895</v>
      </c>
    </row>
    <row r="198" spans="1:14" ht="36" x14ac:dyDescent="0.2">
      <c r="A198" s="69">
        <v>167</v>
      </c>
      <c r="B198" s="70" t="s">
        <v>896</v>
      </c>
      <c r="C198" s="54" t="s">
        <v>897</v>
      </c>
      <c r="D198" s="71" t="s">
        <v>755</v>
      </c>
      <c r="E198" s="72">
        <v>2</v>
      </c>
      <c r="F198" s="56" t="s">
        <v>898</v>
      </c>
      <c r="G198" s="56">
        <v>1442.92</v>
      </c>
      <c r="H198" s="73">
        <v>2232.1999999999998</v>
      </c>
      <c r="I198" s="73">
        <v>4464.3999999999996</v>
      </c>
      <c r="J198" s="56" t="s">
        <v>899</v>
      </c>
      <c r="K198" s="56">
        <v>4554.12</v>
      </c>
      <c r="L198" s="74"/>
      <c r="M198" s="73">
        <f t="shared" ref="M198:M203" si="6">IF(ISNUMBER(K198/G198),IF(NOT(K198/G198=0),K198/G198, " "), " ")</f>
        <v>3.1561832949851687</v>
      </c>
      <c r="N198" s="71" t="s">
        <v>900</v>
      </c>
    </row>
    <row r="199" spans="1:14" ht="60" x14ac:dyDescent="0.2">
      <c r="A199" s="69">
        <v>168</v>
      </c>
      <c r="B199" s="70" t="s">
        <v>901</v>
      </c>
      <c r="C199" s="54" t="s">
        <v>902</v>
      </c>
      <c r="D199" s="71" t="s">
        <v>755</v>
      </c>
      <c r="E199" s="72">
        <v>1</v>
      </c>
      <c r="F199" s="56" t="s">
        <v>903</v>
      </c>
      <c r="G199" s="56">
        <v>197.8</v>
      </c>
      <c r="H199" s="73">
        <v>575.41999999999996</v>
      </c>
      <c r="I199" s="73">
        <v>575.41999999999996</v>
      </c>
      <c r="J199" s="56" t="s">
        <v>904</v>
      </c>
      <c r="K199" s="56">
        <v>587.01</v>
      </c>
      <c r="L199" s="74"/>
      <c r="M199" s="73">
        <f t="shared" si="6"/>
        <v>2.9676946410515672</v>
      </c>
      <c r="N199" s="71" t="s">
        <v>905</v>
      </c>
    </row>
    <row r="200" spans="1:14" ht="60" x14ac:dyDescent="0.2">
      <c r="A200" s="69">
        <v>169</v>
      </c>
      <c r="B200" s="70" t="s">
        <v>906</v>
      </c>
      <c r="C200" s="54" t="s">
        <v>907</v>
      </c>
      <c r="D200" s="71" t="s">
        <v>755</v>
      </c>
      <c r="E200" s="72">
        <v>1</v>
      </c>
      <c r="F200" s="56" t="s">
        <v>908</v>
      </c>
      <c r="G200" s="56">
        <v>489.12</v>
      </c>
      <c r="H200" s="73">
        <v>1656.78</v>
      </c>
      <c r="I200" s="73">
        <v>1656.78</v>
      </c>
      <c r="J200" s="56" t="s">
        <v>909</v>
      </c>
      <c r="K200" s="56">
        <v>1690.13</v>
      </c>
      <c r="L200" s="74"/>
      <c r="M200" s="73">
        <f t="shared" si="6"/>
        <v>3.4554506051684659</v>
      </c>
      <c r="N200" s="71" t="s">
        <v>910</v>
      </c>
    </row>
    <row r="201" spans="1:14" ht="24" x14ac:dyDescent="0.2">
      <c r="A201" s="69">
        <v>170</v>
      </c>
      <c r="B201" s="70" t="s">
        <v>911</v>
      </c>
      <c r="C201" s="54" t="s">
        <v>912</v>
      </c>
      <c r="D201" s="71" t="s">
        <v>913</v>
      </c>
      <c r="E201" s="72">
        <v>0.15</v>
      </c>
      <c r="F201" s="56" t="s">
        <v>914</v>
      </c>
      <c r="G201" s="56">
        <v>45</v>
      </c>
      <c r="H201" s="73">
        <v>1800.3</v>
      </c>
      <c r="I201" s="73">
        <v>270.05</v>
      </c>
      <c r="J201" s="56" t="s">
        <v>915</v>
      </c>
      <c r="K201" s="56">
        <v>275.97000000000003</v>
      </c>
      <c r="L201" s="74"/>
      <c r="M201" s="73">
        <f t="shared" si="6"/>
        <v>6.1326666666666672</v>
      </c>
      <c r="N201" s="71" t="s">
        <v>916</v>
      </c>
    </row>
    <row r="202" spans="1:14" ht="24" x14ac:dyDescent="0.2">
      <c r="A202" s="69">
        <v>171</v>
      </c>
      <c r="B202" s="70" t="s">
        <v>917</v>
      </c>
      <c r="C202" s="54" t="s">
        <v>918</v>
      </c>
      <c r="D202" s="71" t="s">
        <v>913</v>
      </c>
      <c r="E202" s="72">
        <v>26.1</v>
      </c>
      <c r="F202" s="56" t="s">
        <v>919</v>
      </c>
      <c r="G202" s="56">
        <v>22707</v>
      </c>
      <c r="H202" s="73">
        <v>5339</v>
      </c>
      <c r="I202" s="73">
        <v>139347.9</v>
      </c>
      <c r="J202" s="56" t="s">
        <v>920</v>
      </c>
      <c r="K202" s="56">
        <v>142402.64000000001</v>
      </c>
      <c r="L202" s="74"/>
      <c r="M202" s="73">
        <f t="shared" si="6"/>
        <v>6.2713101686704551</v>
      </c>
      <c r="N202" s="71" t="s">
        <v>921</v>
      </c>
    </row>
    <row r="203" spans="1:14" ht="24" x14ac:dyDescent="0.2">
      <c r="A203" s="69">
        <v>172</v>
      </c>
      <c r="B203" s="70" t="s">
        <v>922</v>
      </c>
      <c r="C203" s="54" t="s">
        <v>923</v>
      </c>
      <c r="D203" s="71" t="s">
        <v>847</v>
      </c>
      <c r="E203" s="72">
        <v>110.5</v>
      </c>
      <c r="F203" s="56" t="s">
        <v>924</v>
      </c>
      <c r="G203" s="56">
        <v>33.15</v>
      </c>
      <c r="H203" s="73">
        <v>1.1399999999999999</v>
      </c>
      <c r="I203" s="73">
        <v>125.97</v>
      </c>
      <c r="J203" s="56" t="s">
        <v>925</v>
      </c>
      <c r="K203" s="56">
        <v>128.18</v>
      </c>
      <c r="L203" s="74"/>
      <c r="M203" s="73">
        <f t="shared" si="6"/>
        <v>3.8666666666666671</v>
      </c>
      <c r="N203" s="71" t="s">
        <v>926</v>
      </c>
    </row>
    <row r="204" spans="1:14" ht="17.850000000000001" customHeight="1" x14ac:dyDescent="0.2">
      <c r="A204" s="147" t="s">
        <v>927</v>
      </c>
      <c r="B204" s="134"/>
      <c r="C204" s="134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</row>
    <row r="205" spans="1:14" ht="17.850000000000001" customHeight="1" x14ac:dyDescent="0.2">
      <c r="A205" s="147" t="s">
        <v>489</v>
      </c>
      <c r="B205" s="134"/>
      <c r="C205" s="134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</row>
    <row r="206" spans="1:14" ht="36" x14ac:dyDescent="0.2">
      <c r="A206" s="69">
        <v>173</v>
      </c>
      <c r="B206" s="70">
        <v>40202</v>
      </c>
      <c r="C206" s="54" t="s">
        <v>928</v>
      </c>
      <c r="D206" s="71" t="s">
        <v>491</v>
      </c>
      <c r="E206" s="72">
        <v>9.27</v>
      </c>
      <c r="F206" s="56" t="s">
        <v>526</v>
      </c>
      <c r="G206" s="56">
        <v>321.02</v>
      </c>
      <c r="H206" s="73"/>
      <c r="I206" s="73"/>
      <c r="J206" s="56" t="s">
        <v>527</v>
      </c>
      <c r="K206" s="56">
        <v>982.62</v>
      </c>
      <c r="L206" s="74"/>
      <c r="M206" s="73">
        <f>IF(ISNUMBER(K206/G206),IF(NOT(K206/G206=0),K206/G206, " "), " ")</f>
        <v>3.0609307831287773</v>
      </c>
      <c r="N206" s="71"/>
    </row>
    <row r="207" spans="1:14" ht="24" x14ac:dyDescent="0.2">
      <c r="A207" s="69">
        <v>174</v>
      </c>
      <c r="B207" s="70">
        <v>40504</v>
      </c>
      <c r="C207" s="54" t="s">
        <v>929</v>
      </c>
      <c r="D207" s="71" t="s">
        <v>491</v>
      </c>
      <c r="E207" s="72">
        <v>3.44</v>
      </c>
      <c r="F207" s="56" t="s">
        <v>530</v>
      </c>
      <c r="G207" s="56">
        <v>4.4400000000000004</v>
      </c>
      <c r="H207" s="73"/>
      <c r="I207" s="73"/>
      <c r="J207" s="56" t="s">
        <v>488</v>
      </c>
      <c r="K207" s="56"/>
      <c r="L207" s="74"/>
      <c r="M207" s="73" t="str">
        <f>IF(ISNUMBER(K207/G207),IF(NOT(K207/G207=0),K207/G207, " "), " ")</f>
        <v xml:space="preserve"> </v>
      </c>
      <c r="N207" s="71"/>
    </row>
    <row r="208" spans="1:14" ht="17.850000000000001" customHeight="1" x14ac:dyDescent="0.2">
      <c r="A208" s="147" t="s">
        <v>650</v>
      </c>
      <c r="B208" s="134"/>
      <c r="C208" s="134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</row>
    <row r="209" spans="1:14" ht="24" x14ac:dyDescent="0.2">
      <c r="A209" s="69">
        <v>175</v>
      </c>
      <c r="B209" s="70" t="s">
        <v>657</v>
      </c>
      <c r="C209" s="54" t="s">
        <v>930</v>
      </c>
      <c r="D209" s="71" t="s">
        <v>659</v>
      </c>
      <c r="E209" s="72">
        <v>2.2749999999999999</v>
      </c>
      <c r="F209" s="56" t="s">
        <v>660</v>
      </c>
      <c r="G209" s="56">
        <v>14.11</v>
      </c>
      <c r="H209" s="73"/>
      <c r="I209" s="73"/>
      <c r="J209" s="56" t="s">
        <v>488</v>
      </c>
      <c r="K209" s="56"/>
      <c r="L209" s="74"/>
      <c r="M209" s="73" t="str">
        <f t="shared" ref="M209:M223" si="7">IF(ISNUMBER(K209/G209),IF(NOT(K209/G209=0),K209/G209, " "), " ")</f>
        <v xml:space="preserve"> </v>
      </c>
      <c r="N209" s="71"/>
    </row>
    <row r="210" spans="1:14" ht="24" x14ac:dyDescent="0.2">
      <c r="A210" s="69">
        <v>176</v>
      </c>
      <c r="B210" s="70" t="s">
        <v>931</v>
      </c>
      <c r="C210" s="54" t="s">
        <v>932</v>
      </c>
      <c r="D210" s="71" t="s">
        <v>653</v>
      </c>
      <c r="E210" s="72">
        <v>1.49E-2</v>
      </c>
      <c r="F210" s="56" t="s">
        <v>682</v>
      </c>
      <c r="G210" s="56">
        <v>171.65</v>
      </c>
      <c r="H210" s="73"/>
      <c r="I210" s="73"/>
      <c r="J210" s="56" t="s">
        <v>488</v>
      </c>
      <c r="K210" s="56"/>
      <c r="L210" s="74"/>
      <c r="M210" s="73" t="str">
        <f t="shared" si="7"/>
        <v xml:space="preserve"> </v>
      </c>
      <c r="N210" s="71"/>
    </row>
    <row r="211" spans="1:14" ht="24" x14ac:dyDescent="0.2">
      <c r="A211" s="69">
        <v>177</v>
      </c>
      <c r="B211" s="70" t="s">
        <v>933</v>
      </c>
      <c r="C211" s="54" t="s">
        <v>934</v>
      </c>
      <c r="D211" s="71" t="s">
        <v>659</v>
      </c>
      <c r="E211" s="72">
        <v>0.7611</v>
      </c>
      <c r="F211" s="56" t="s">
        <v>935</v>
      </c>
      <c r="G211" s="56">
        <v>76.87</v>
      </c>
      <c r="H211" s="73"/>
      <c r="I211" s="73"/>
      <c r="J211" s="56" t="s">
        <v>488</v>
      </c>
      <c r="K211" s="56"/>
      <c r="L211" s="74"/>
      <c r="M211" s="73" t="str">
        <f t="shared" si="7"/>
        <v xml:space="preserve"> </v>
      </c>
      <c r="N211" s="71"/>
    </row>
    <row r="212" spans="1:14" ht="60" x14ac:dyDescent="0.2">
      <c r="A212" s="69">
        <v>178</v>
      </c>
      <c r="B212" s="70" t="s">
        <v>936</v>
      </c>
      <c r="C212" s="54" t="s">
        <v>937</v>
      </c>
      <c r="D212" s="71" t="s">
        <v>847</v>
      </c>
      <c r="E212" s="72">
        <v>11.6</v>
      </c>
      <c r="F212" s="56" t="s">
        <v>938</v>
      </c>
      <c r="G212" s="56">
        <v>251.72</v>
      </c>
      <c r="H212" s="73">
        <v>118.87</v>
      </c>
      <c r="I212" s="73">
        <v>1378.89</v>
      </c>
      <c r="J212" s="56" t="s">
        <v>939</v>
      </c>
      <c r="K212" s="56">
        <v>1417.4</v>
      </c>
      <c r="L212" s="74"/>
      <c r="M212" s="73">
        <f t="shared" si="7"/>
        <v>5.6308596853646913</v>
      </c>
      <c r="N212" s="71" t="s">
        <v>940</v>
      </c>
    </row>
    <row r="213" spans="1:14" ht="60" x14ac:dyDescent="0.2">
      <c r="A213" s="69">
        <v>179</v>
      </c>
      <c r="B213" s="70" t="s">
        <v>941</v>
      </c>
      <c r="C213" s="54" t="s">
        <v>942</v>
      </c>
      <c r="D213" s="71" t="s">
        <v>847</v>
      </c>
      <c r="E213" s="72">
        <v>1</v>
      </c>
      <c r="F213" s="56" t="s">
        <v>943</v>
      </c>
      <c r="G213" s="56">
        <v>54.7</v>
      </c>
      <c r="H213" s="73"/>
      <c r="I213" s="73"/>
      <c r="J213" s="56" t="s">
        <v>488</v>
      </c>
      <c r="K213" s="56"/>
      <c r="L213" s="74"/>
      <c r="M213" s="73" t="str">
        <f t="shared" si="7"/>
        <v xml:space="preserve"> </v>
      </c>
      <c r="N213" s="71"/>
    </row>
    <row r="214" spans="1:14" ht="24" x14ac:dyDescent="0.2">
      <c r="A214" s="69">
        <v>180</v>
      </c>
      <c r="B214" s="70" t="s">
        <v>944</v>
      </c>
      <c r="C214" s="54" t="s">
        <v>945</v>
      </c>
      <c r="D214" s="71" t="s">
        <v>755</v>
      </c>
      <c r="E214" s="72">
        <v>1</v>
      </c>
      <c r="F214" s="56" t="s">
        <v>946</v>
      </c>
      <c r="G214" s="56">
        <v>1170</v>
      </c>
      <c r="H214" s="73"/>
      <c r="I214" s="73"/>
      <c r="J214" s="56" t="s">
        <v>488</v>
      </c>
      <c r="K214" s="56"/>
      <c r="L214" s="74"/>
      <c r="M214" s="73" t="str">
        <f t="shared" si="7"/>
        <v xml:space="preserve"> </v>
      </c>
      <c r="N214" s="71"/>
    </row>
    <row r="215" spans="1:14" ht="24" x14ac:dyDescent="0.2">
      <c r="A215" s="69">
        <v>181</v>
      </c>
      <c r="B215" s="70" t="s">
        <v>947</v>
      </c>
      <c r="C215" s="54" t="s">
        <v>948</v>
      </c>
      <c r="D215" s="71" t="s">
        <v>949</v>
      </c>
      <c r="E215" s="72">
        <v>1</v>
      </c>
      <c r="F215" s="56" t="s">
        <v>950</v>
      </c>
      <c r="G215" s="56">
        <v>252.56</v>
      </c>
      <c r="H215" s="73"/>
      <c r="I215" s="73"/>
      <c r="J215" s="56" t="s">
        <v>488</v>
      </c>
      <c r="K215" s="56"/>
      <c r="L215" s="74"/>
      <c r="M215" s="73" t="str">
        <f t="shared" si="7"/>
        <v xml:space="preserve"> </v>
      </c>
      <c r="N215" s="71"/>
    </row>
    <row r="216" spans="1:14" ht="24" x14ac:dyDescent="0.2">
      <c r="A216" s="69">
        <v>182</v>
      </c>
      <c r="B216" s="70" t="s">
        <v>951</v>
      </c>
      <c r="C216" s="54" t="s">
        <v>952</v>
      </c>
      <c r="D216" s="71" t="s">
        <v>949</v>
      </c>
      <c r="E216" s="72">
        <v>2</v>
      </c>
      <c r="F216" s="56" t="s">
        <v>953</v>
      </c>
      <c r="G216" s="56">
        <v>191.46</v>
      </c>
      <c r="H216" s="73">
        <v>684.8</v>
      </c>
      <c r="I216" s="73">
        <v>1369.6</v>
      </c>
      <c r="J216" s="56" t="s">
        <v>954</v>
      </c>
      <c r="K216" s="56">
        <v>1397.24</v>
      </c>
      <c r="L216" s="74"/>
      <c r="M216" s="73">
        <f t="shared" si="7"/>
        <v>7.2978167763501514</v>
      </c>
      <c r="N216" s="71" t="s">
        <v>955</v>
      </c>
    </row>
    <row r="217" spans="1:14" ht="24" x14ac:dyDescent="0.2">
      <c r="A217" s="69">
        <v>183</v>
      </c>
      <c r="B217" s="70" t="s">
        <v>956</v>
      </c>
      <c r="C217" s="54" t="s">
        <v>957</v>
      </c>
      <c r="D217" s="71" t="s">
        <v>659</v>
      </c>
      <c r="E217" s="72">
        <v>0.375</v>
      </c>
      <c r="F217" s="56" t="s">
        <v>958</v>
      </c>
      <c r="G217" s="56">
        <v>42.75</v>
      </c>
      <c r="H217" s="73">
        <v>375.18</v>
      </c>
      <c r="I217" s="73">
        <v>140.69</v>
      </c>
      <c r="J217" s="56" t="s">
        <v>959</v>
      </c>
      <c r="K217" s="56">
        <v>212.54</v>
      </c>
      <c r="L217" s="74"/>
      <c r="M217" s="73">
        <f t="shared" si="7"/>
        <v>4.9716959064327479</v>
      </c>
      <c r="N217" s="71" t="s">
        <v>960</v>
      </c>
    </row>
    <row r="218" spans="1:14" ht="48" x14ac:dyDescent="0.2">
      <c r="A218" s="69">
        <v>184</v>
      </c>
      <c r="B218" s="70" t="s">
        <v>961</v>
      </c>
      <c r="C218" s="54" t="s">
        <v>962</v>
      </c>
      <c r="D218" s="71" t="s">
        <v>755</v>
      </c>
      <c r="E218" s="72">
        <v>4</v>
      </c>
      <c r="F218" s="56" t="s">
        <v>963</v>
      </c>
      <c r="G218" s="56">
        <v>140</v>
      </c>
      <c r="H218" s="73">
        <v>179.66</v>
      </c>
      <c r="I218" s="73">
        <v>718.64</v>
      </c>
      <c r="J218" s="56" t="s">
        <v>964</v>
      </c>
      <c r="K218" s="56">
        <v>734.52</v>
      </c>
      <c r="L218" s="74"/>
      <c r="M218" s="73">
        <f t="shared" si="7"/>
        <v>5.2465714285714284</v>
      </c>
      <c r="N218" s="71" t="s">
        <v>965</v>
      </c>
    </row>
    <row r="219" spans="1:14" ht="60" x14ac:dyDescent="0.2">
      <c r="A219" s="69">
        <v>185</v>
      </c>
      <c r="B219" s="70" t="s">
        <v>966</v>
      </c>
      <c r="C219" s="54" t="s">
        <v>967</v>
      </c>
      <c r="D219" s="71" t="s">
        <v>755</v>
      </c>
      <c r="E219" s="72">
        <v>8</v>
      </c>
      <c r="F219" s="56" t="s">
        <v>968</v>
      </c>
      <c r="G219" s="56">
        <v>172</v>
      </c>
      <c r="H219" s="73"/>
      <c r="I219" s="73"/>
      <c r="J219" s="56" t="s">
        <v>488</v>
      </c>
      <c r="K219" s="56"/>
      <c r="L219" s="74"/>
      <c r="M219" s="73" t="str">
        <f t="shared" si="7"/>
        <v xml:space="preserve"> </v>
      </c>
      <c r="N219" s="71"/>
    </row>
    <row r="220" spans="1:14" ht="60" x14ac:dyDescent="0.2">
      <c r="A220" s="69">
        <v>186</v>
      </c>
      <c r="B220" s="70" t="s">
        <v>969</v>
      </c>
      <c r="C220" s="54" t="s">
        <v>970</v>
      </c>
      <c r="D220" s="71" t="s">
        <v>755</v>
      </c>
      <c r="E220" s="72">
        <v>2</v>
      </c>
      <c r="F220" s="56" t="s">
        <v>971</v>
      </c>
      <c r="G220" s="56">
        <v>136</v>
      </c>
      <c r="H220" s="73"/>
      <c r="I220" s="73"/>
      <c r="J220" s="56" t="s">
        <v>488</v>
      </c>
      <c r="K220" s="56"/>
      <c r="L220" s="74"/>
      <c r="M220" s="73" t="str">
        <f t="shared" si="7"/>
        <v xml:space="preserve"> </v>
      </c>
      <c r="N220" s="71"/>
    </row>
    <row r="221" spans="1:14" ht="36" x14ac:dyDescent="0.2">
      <c r="A221" s="69">
        <v>187</v>
      </c>
      <c r="B221" s="70" t="s">
        <v>972</v>
      </c>
      <c r="C221" s="54" t="s">
        <v>973</v>
      </c>
      <c r="D221" s="71" t="s">
        <v>755</v>
      </c>
      <c r="E221" s="72">
        <v>14</v>
      </c>
      <c r="F221" s="56" t="s">
        <v>974</v>
      </c>
      <c r="G221" s="56">
        <v>3514</v>
      </c>
      <c r="H221" s="73"/>
      <c r="I221" s="73"/>
      <c r="J221" s="56" t="s">
        <v>488</v>
      </c>
      <c r="K221" s="56"/>
      <c r="L221" s="74"/>
      <c r="M221" s="73" t="str">
        <f t="shared" si="7"/>
        <v xml:space="preserve"> </v>
      </c>
      <c r="N221" s="71"/>
    </row>
    <row r="222" spans="1:14" ht="36" x14ac:dyDescent="0.2">
      <c r="A222" s="69">
        <v>188</v>
      </c>
      <c r="B222" s="70" t="s">
        <v>975</v>
      </c>
      <c r="C222" s="54" t="s">
        <v>976</v>
      </c>
      <c r="D222" s="71" t="s">
        <v>755</v>
      </c>
      <c r="E222" s="72">
        <v>1</v>
      </c>
      <c r="F222" s="56" t="s">
        <v>977</v>
      </c>
      <c r="G222" s="56">
        <v>367</v>
      </c>
      <c r="H222" s="73">
        <v>1295.76</v>
      </c>
      <c r="I222" s="73">
        <v>1295.76</v>
      </c>
      <c r="J222" s="56" t="s">
        <v>978</v>
      </c>
      <c r="K222" s="56">
        <v>1322.21</v>
      </c>
      <c r="L222" s="74"/>
      <c r="M222" s="73">
        <f t="shared" si="7"/>
        <v>3.6027520435967304</v>
      </c>
      <c r="N222" s="71" t="s">
        <v>979</v>
      </c>
    </row>
    <row r="223" spans="1:14" ht="36" x14ac:dyDescent="0.2">
      <c r="A223" s="75">
        <v>189</v>
      </c>
      <c r="B223" s="76" t="s">
        <v>980</v>
      </c>
      <c r="C223" s="59" t="s">
        <v>981</v>
      </c>
      <c r="D223" s="77" t="s">
        <v>982</v>
      </c>
      <c r="E223" s="78">
        <v>0.19389999999999999</v>
      </c>
      <c r="F223" s="61" t="s">
        <v>983</v>
      </c>
      <c r="G223" s="61">
        <v>0.19</v>
      </c>
      <c r="H223" s="79"/>
      <c r="I223" s="79"/>
      <c r="J223" s="61" t="s">
        <v>488</v>
      </c>
      <c r="K223" s="61"/>
      <c r="L223" s="80"/>
      <c r="M223" s="79" t="str">
        <f t="shared" si="7"/>
        <v xml:space="preserve"> </v>
      </c>
      <c r="N223" s="77"/>
    </row>
    <row r="224" spans="1:14" x14ac:dyDescent="0.2">
      <c r="A224" s="130" t="s">
        <v>393</v>
      </c>
      <c r="B224" s="131"/>
      <c r="C224" s="131"/>
      <c r="D224" s="131"/>
      <c r="E224" s="131"/>
      <c r="F224" s="131"/>
      <c r="G224" s="56">
        <v>122668</v>
      </c>
      <c r="H224" s="73"/>
      <c r="I224" s="73"/>
      <c r="J224" s="73"/>
      <c r="K224" s="56">
        <v>592818</v>
      </c>
      <c r="L224" s="74"/>
      <c r="M224" s="73">
        <f t="shared" ref="M224:M235" ca="1" si="8">IF(ISNUMBER(INDIRECT("K" &amp; ROW())/INDIRECT("G" &amp; ROW())),INDIRECT("K" &amp; ROW())/INDIRECT("G" &amp; ROW()), " ")</f>
        <v>4.8327029054032025</v>
      </c>
      <c r="N224" s="71" t="s">
        <v>984</v>
      </c>
    </row>
    <row r="225" spans="1:14" x14ac:dyDescent="0.2">
      <c r="A225" s="130" t="s">
        <v>398</v>
      </c>
      <c r="B225" s="131"/>
      <c r="C225" s="131"/>
      <c r="D225" s="131"/>
      <c r="E225" s="131"/>
      <c r="F225" s="131"/>
      <c r="G225" s="56"/>
      <c r="H225" s="73"/>
      <c r="I225" s="73"/>
      <c r="J225" s="73"/>
      <c r="K225" s="56"/>
      <c r="L225" s="74"/>
      <c r="M225" s="73" t="str">
        <f t="shared" ca="1" si="8"/>
        <v xml:space="preserve"> </v>
      </c>
      <c r="N225" s="71" t="s">
        <v>984</v>
      </c>
    </row>
    <row r="226" spans="1:14" x14ac:dyDescent="0.2">
      <c r="A226" s="130" t="s">
        <v>399</v>
      </c>
      <c r="B226" s="131"/>
      <c r="C226" s="131"/>
      <c r="D226" s="131"/>
      <c r="E226" s="131"/>
      <c r="F226" s="131"/>
      <c r="G226" s="56">
        <v>7868</v>
      </c>
      <c r="H226" s="73"/>
      <c r="I226" s="73"/>
      <c r="J226" s="73"/>
      <c r="K226" s="56">
        <v>99003</v>
      </c>
      <c r="L226" s="74"/>
      <c r="M226" s="73">
        <f t="shared" ca="1" si="8"/>
        <v>12.582994407727504</v>
      </c>
      <c r="N226" s="71" t="s">
        <v>984</v>
      </c>
    </row>
    <row r="227" spans="1:14" x14ac:dyDescent="0.2">
      <c r="A227" s="130" t="s">
        <v>400</v>
      </c>
      <c r="B227" s="131"/>
      <c r="C227" s="131"/>
      <c r="D227" s="131"/>
      <c r="E227" s="131"/>
      <c r="F227" s="131"/>
      <c r="G227" s="56">
        <v>73045</v>
      </c>
      <c r="H227" s="73"/>
      <c r="I227" s="73"/>
      <c r="J227" s="73"/>
      <c r="K227" s="56">
        <v>358515</v>
      </c>
      <c r="L227" s="74"/>
      <c r="M227" s="73">
        <f t="shared" ca="1" si="8"/>
        <v>4.9081388185365187</v>
      </c>
      <c r="N227" s="71" t="s">
        <v>984</v>
      </c>
    </row>
    <row r="228" spans="1:14" x14ac:dyDescent="0.2">
      <c r="A228" s="130" t="s">
        <v>401</v>
      </c>
      <c r="B228" s="131"/>
      <c r="C228" s="131"/>
      <c r="D228" s="131"/>
      <c r="E228" s="131"/>
      <c r="F228" s="131"/>
      <c r="G228" s="56">
        <v>43482</v>
      </c>
      <c r="H228" s="73"/>
      <c r="I228" s="73"/>
      <c r="J228" s="73"/>
      <c r="K228" s="56">
        <v>157023</v>
      </c>
      <c r="L228" s="74"/>
      <c r="M228" s="73">
        <f t="shared" ca="1" si="8"/>
        <v>3.6112184352145715</v>
      </c>
      <c r="N228" s="71" t="s">
        <v>984</v>
      </c>
    </row>
    <row r="229" spans="1:14" x14ac:dyDescent="0.2">
      <c r="A229" s="133" t="s">
        <v>402</v>
      </c>
      <c r="B229" s="134"/>
      <c r="C229" s="134"/>
      <c r="D229" s="134"/>
      <c r="E229" s="134"/>
      <c r="F229" s="134"/>
      <c r="G229" s="63">
        <v>7932</v>
      </c>
      <c r="H229" s="81"/>
      <c r="I229" s="81"/>
      <c r="J229" s="81"/>
      <c r="K229" s="63">
        <v>84921</v>
      </c>
      <c r="L229" s="82"/>
      <c r="M229" s="81">
        <f t="shared" ca="1" si="8"/>
        <v>10.706127080181544</v>
      </c>
      <c r="N229" s="83" t="s">
        <v>984</v>
      </c>
    </row>
    <row r="230" spans="1:14" x14ac:dyDescent="0.2">
      <c r="A230" s="133" t="s">
        <v>403</v>
      </c>
      <c r="B230" s="134"/>
      <c r="C230" s="134"/>
      <c r="D230" s="134"/>
      <c r="E230" s="134"/>
      <c r="F230" s="134"/>
      <c r="G230" s="63">
        <v>4442</v>
      </c>
      <c r="H230" s="81"/>
      <c r="I230" s="81"/>
      <c r="J230" s="81"/>
      <c r="K230" s="63">
        <v>44726</v>
      </c>
      <c r="L230" s="82"/>
      <c r="M230" s="81">
        <f t="shared" ca="1" si="8"/>
        <v>10.068887888338587</v>
      </c>
      <c r="N230" s="83" t="s">
        <v>984</v>
      </c>
    </row>
    <row r="231" spans="1:14" x14ac:dyDescent="0.2">
      <c r="A231" s="133" t="s">
        <v>404</v>
      </c>
      <c r="B231" s="134"/>
      <c r="C231" s="134"/>
      <c r="D231" s="134"/>
      <c r="E231" s="134"/>
      <c r="F231" s="134"/>
      <c r="G231" s="63"/>
      <c r="H231" s="81"/>
      <c r="I231" s="81"/>
      <c r="J231" s="81"/>
      <c r="K231" s="63"/>
      <c r="L231" s="82"/>
      <c r="M231" s="81" t="str">
        <f t="shared" ca="1" si="8"/>
        <v xml:space="preserve"> </v>
      </c>
      <c r="N231" s="83" t="s">
        <v>984</v>
      </c>
    </row>
    <row r="232" spans="1:14" x14ac:dyDescent="0.2">
      <c r="A232" s="130" t="s">
        <v>405</v>
      </c>
      <c r="B232" s="131"/>
      <c r="C232" s="131"/>
      <c r="D232" s="131"/>
      <c r="E232" s="131"/>
      <c r="F232" s="131"/>
      <c r="G232" s="56">
        <v>134246</v>
      </c>
      <c r="H232" s="73"/>
      <c r="I232" s="73"/>
      <c r="J232" s="73"/>
      <c r="K232" s="56">
        <v>721096</v>
      </c>
      <c r="L232" s="74"/>
      <c r="M232" s="73">
        <f t="shared" ca="1" si="8"/>
        <v>5.3714524082654229</v>
      </c>
      <c r="N232" s="71" t="s">
        <v>984</v>
      </c>
    </row>
    <row r="233" spans="1:14" x14ac:dyDescent="0.2">
      <c r="A233" s="130" t="s">
        <v>406</v>
      </c>
      <c r="B233" s="131"/>
      <c r="C233" s="131"/>
      <c r="D233" s="131"/>
      <c r="E233" s="131"/>
      <c r="F233" s="131"/>
      <c r="G233" s="56">
        <v>796</v>
      </c>
      <c r="H233" s="73"/>
      <c r="I233" s="73"/>
      <c r="J233" s="73"/>
      <c r="K233" s="56">
        <v>1369</v>
      </c>
      <c r="L233" s="74"/>
      <c r="M233" s="73">
        <f t="shared" ca="1" si="8"/>
        <v>1.7198492462311559</v>
      </c>
      <c r="N233" s="71" t="s">
        <v>984</v>
      </c>
    </row>
    <row r="234" spans="1:14" x14ac:dyDescent="0.2">
      <c r="A234" s="130" t="s">
        <v>407</v>
      </c>
      <c r="B234" s="131"/>
      <c r="C234" s="131"/>
      <c r="D234" s="131"/>
      <c r="E234" s="131"/>
      <c r="F234" s="131"/>
      <c r="G234" s="56">
        <v>135042</v>
      </c>
      <c r="H234" s="73"/>
      <c r="I234" s="73"/>
      <c r="J234" s="73"/>
      <c r="K234" s="56">
        <v>722465</v>
      </c>
      <c r="L234" s="74"/>
      <c r="M234" s="73">
        <f t="shared" ca="1" si="8"/>
        <v>5.3499281704951054</v>
      </c>
      <c r="N234" s="71" t="s">
        <v>984</v>
      </c>
    </row>
    <row r="235" spans="1:14" x14ac:dyDescent="0.2">
      <c r="A235" s="133" t="s">
        <v>408</v>
      </c>
      <c r="B235" s="134"/>
      <c r="C235" s="134"/>
      <c r="D235" s="134"/>
      <c r="E235" s="134"/>
      <c r="F235" s="134"/>
      <c r="G235" s="63">
        <v>135042</v>
      </c>
      <c r="H235" s="81"/>
      <c r="I235" s="81"/>
      <c r="J235" s="81"/>
      <c r="K235" s="63">
        <v>722465</v>
      </c>
      <c r="L235" s="82"/>
      <c r="M235" s="81">
        <f t="shared" ca="1" si="8"/>
        <v>5.3499281704951054</v>
      </c>
      <c r="N235" s="83" t="s">
        <v>984</v>
      </c>
    </row>
    <row r="236" spans="1:14" x14ac:dyDescent="0.2">
      <c r="A236" s="9"/>
      <c r="B236" s="39"/>
      <c r="C236" s="21"/>
      <c r="D236" s="40"/>
      <c r="E236" s="40"/>
      <c r="F236" s="41"/>
      <c r="G236" s="22"/>
      <c r="H236" s="41"/>
      <c r="I236" s="41"/>
      <c r="J236" s="41"/>
      <c r="K236" s="22"/>
      <c r="L236" s="42"/>
      <c r="M236" s="41"/>
      <c r="N236" s="43"/>
    </row>
    <row r="237" spans="1:14" x14ac:dyDescent="0.2">
      <c r="A237" s="24"/>
      <c r="G237" s="44"/>
      <c r="H237" s="45"/>
      <c r="I237" s="45"/>
      <c r="J237" s="45"/>
      <c r="K237" s="44"/>
      <c r="L237" s="46"/>
      <c r="M237" s="44"/>
      <c r="N237" s="24"/>
    </row>
    <row r="238" spans="1:14" x14ac:dyDescent="0.2">
      <c r="A238" s="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47"/>
      <c r="M238" s="3"/>
      <c r="N238" s="3"/>
    </row>
    <row r="239" spans="1:14" x14ac:dyDescent="0.2">
      <c r="A239" s="50" t="s">
        <v>39</v>
      </c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47"/>
      <c r="M239" s="3"/>
      <c r="N239" s="3"/>
    </row>
    <row r="240" spans="1:14" x14ac:dyDescent="0.2">
      <c r="A240" s="25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47"/>
      <c r="M240" s="3"/>
      <c r="N240" s="3"/>
    </row>
    <row r="241" spans="1:14" x14ac:dyDescent="0.2">
      <c r="A241" s="50" t="s">
        <v>40</v>
      </c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47"/>
      <c r="M241" s="3"/>
      <c r="N241" s="3"/>
    </row>
  </sheetData>
  <mergeCells count="46">
    <mergeCell ref="A235:F235"/>
    <mergeCell ref="A229:F229"/>
    <mergeCell ref="A230:F230"/>
    <mergeCell ref="A231:F231"/>
    <mergeCell ref="A232:F232"/>
    <mergeCell ref="A233:F233"/>
    <mergeCell ref="A234:F234"/>
    <mergeCell ref="A228:F228"/>
    <mergeCell ref="A24:N24"/>
    <mergeCell ref="A25:N25"/>
    <mergeCell ref="A54:N54"/>
    <mergeCell ref="A133:N133"/>
    <mergeCell ref="A204:N204"/>
    <mergeCell ref="A205:N205"/>
    <mergeCell ref="A208:N208"/>
    <mergeCell ref="A224:F224"/>
    <mergeCell ref="A225:F225"/>
    <mergeCell ref="A226:F226"/>
    <mergeCell ref="A227:F227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Мои данные</vt:lpstr>
      <vt:lpstr>Ведомость ресурсов</vt:lpstr>
      <vt:lpstr>'Ведомость ресурсов'!Заголовки_для_печати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Репина Елена Юрьевна</cp:lastModifiedBy>
  <cp:lastPrinted>2018-06-14T04:03:08Z</cp:lastPrinted>
  <dcterms:created xsi:type="dcterms:W3CDTF">2003-01-28T12:33:10Z</dcterms:created>
  <dcterms:modified xsi:type="dcterms:W3CDTF">2018-06-26T07:21:30Z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